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FB2CCCB5-1731-4AB6-A0CA-258584471C5C}"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T13" i="1"/>
  <c r="BF14" i="1"/>
  <c r="BT14" i="1"/>
  <c r="BF15" i="1"/>
  <c r="BT15" i="1"/>
  <c r="BF16" i="1"/>
  <c r="BT16" i="1"/>
  <c r="BF17" i="1"/>
  <c r="BT17" i="1"/>
  <c r="BF18" i="1"/>
  <c r="BT18" i="1"/>
  <c r="BF19" i="1"/>
  <c r="BT19" i="1"/>
  <c r="BF20" i="1"/>
  <c r="BT20" i="1"/>
  <c r="BF21" i="1"/>
  <c r="BT21" i="1"/>
  <c r="BF22" i="1"/>
  <c r="BT22" i="1"/>
  <c r="BF23" i="1"/>
  <c r="BT23" i="1"/>
  <c r="BT24" i="1"/>
  <c r="BF25" i="1"/>
  <c r="BT25" i="1"/>
  <c r="BF26" i="1"/>
  <c r="BT26" i="1"/>
  <c r="BF27" i="1"/>
  <c r="BT27" i="1"/>
  <c r="BT28" i="1"/>
</calcChain>
</file>

<file path=xl/sharedStrings.xml><?xml version="1.0" encoding="utf-8"?>
<sst xmlns="http://schemas.openxmlformats.org/spreadsheetml/2006/main" count="1677" uniqueCount="650">
  <si>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</si>
  <si>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</si>
  <si>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</si>
  <si>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</si>
  <si>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</si>
  <si>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</si>
  <si>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</si>
  <si>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</si>
  <si>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</si>
  <si>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</si>
  <si>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</si>
  <si>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</si>
  <si>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</si>
  <si>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</si>
  <si>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</si>
  <si>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</si>
  <si>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</si>
  <si>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</si>
  <si>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</si>
  <si>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</si>
  <si>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</si>
  <si>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</si>
  <si>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</si>
  <si>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</si>
  <si>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</si>
  <si>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</si>
  <si>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</si>
  <si>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</si>
  <si>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</si>
  <si>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</si>
  <si>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</si>
  <si>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</si>
  <si>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</si>
  <si>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</si>
  <si>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</si>
  <si>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</si>
  <si>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</si>
  <si>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</si>
  <si>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</si>
  <si>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</si>
  <si>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</si>
  <si>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</si>
  <si>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</si>
  <si>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</si>
  <si>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</si>
  <si>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</si>
  <si>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</si>
  <si>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</si>
  <si>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</si>
  <si>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</si>
  <si>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</si>
  <si>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</si>
  <si>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</si>
  <si>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</si>
  <si>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</si>
  <si>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</si>
  <si>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</si>
  <si>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</si>
  <si>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</si>
  <si>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</si>
  <si>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</si>
  <si>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</si>
  <si>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</si>
  <si>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</si>
  <si>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</si>
  <si>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</si>
  <si>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</si>
  <si>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</si>
  <si>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</si>
  <si>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</si>
  <si>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</si>
  <si>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</si>
  <si>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</si>
  <si>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Blinnikov, MS; Lindsey, JR</t>
  </si>
  <si>
    <t/>
  </si>
  <si>
    <t>Blinnikov, Mikhail; Lindsey, Jason</t>
  </si>
  <si>
    <t>Green youth of Russia, Kazakhstan and Ukraine: after-school naturalist programs in post-Soviet space</t>
  </si>
  <si>
    <t>INTERNATIONAL RESEARCH IN GEOGRAPHICAL AND ENVIRONMENTAL EDUCATION</t>
  </si>
  <si>
    <t>English</t>
  </si>
  <si>
    <t>Article</t>
  </si>
  <si>
    <t>after-school education; nongovernmental organizations; post-Soviet; young naturalists</t>
  </si>
  <si>
    <t>This paper compares the status of young naturalist after-school programs in three post-Soviet republics: Russia, Ukraine and Kazakhstan. In the past, the region's environmental teachers, leaders and activists have emerged from such youth programs. Thus, the health of these programs is a leading indicator for the long-term viability of broader environmental efforts across the former Soviet Union. However, it is unclear whether the existing international, national or local structures of the post-Soviet republics are adequate for nurturing a new generation of politically active and environmentally aware youth. Although all three countries have many thriving programs with talented staff and good curriculum, one of our main findings is that there is not enough support from existing state structures or from private sector efforts to ensure the long-term sustainability of such programs. In addition, we find that many of these programs would benefit from better communication and coordination with one another. However, we also find that there are some new, encouraging organizational models being tried on a limited basis in selected regions. We conclude with a recommendation for further study.</t>
  </si>
  <si>
    <t>[Blinnikov, Mikhail] St Cloud State Univ, Dept Geog, St Cloud, MN 56301 USA; [Lindsey, Jason] St Cloud State Univ, Dept Polit Sci, St Cloud, MN 56301 USA</t>
  </si>
  <si>
    <t>Minnesota State Colleges &amp; Universities; Saint Cloud State University; Minnesota State Colleges &amp; Universities; Saint Cloud State University</t>
  </si>
  <si>
    <t>Lindsey, JR (corresponding author), St Cloud State Univ, Dept Polit Sci, St Cloud, MN 56301 USA.</t>
  </si>
  <si>
    <t>jrlindsey@stcloudstate.edu</t>
  </si>
  <si>
    <t>Blinnikov, Mikhail S/L-5557-2017; Blinnikov, Mikhail/S-1705-2019</t>
  </si>
  <si>
    <t>Blinnikov, Mikhail S/0000-0003-1069-6307; Blinnikov, Mikhail/0000-0003-1069-6307</t>
  </si>
  <si>
    <t>IREX Policy Connect grant program</t>
  </si>
  <si>
    <t>The authors gratefully acknowledge the financial support of the IREX Policy Connect grant program and the technical support of Michael Westrate, Teaching Assistant in History at SCSU.</t>
  </si>
  <si>
    <t>ROUTLEDGE JOURNALS, TAYLOR &amp; FRANCIS LTD</t>
  </si>
  <si>
    <t>ABINGDON</t>
  </si>
  <si>
    <t>2-4 PARK SQUARE, MILTON PARK, ABINGDON OX14 4RN, OXON, ENGLAND</t>
  </si>
  <si>
    <t>1038-2046</t>
  </si>
  <si>
    <t>1747-7611</t>
  </si>
  <si>
    <t>INT RES GEOGR ENVIRO</t>
  </si>
  <si>
    <t>Int. Res. Geogr. Environ. Educ.</t>
  </si>
  <si>
    <t>10.1080/10382046.2010.496978</t>
  </si>
  <si>
    <t>Education &amp; Educational Research</t>
  </si>
  <si>
    <t>Emerging Sources Citation Index (ESCI)</t>
  </si>
  <si>
    <t>V72JW</t>
  </si>
  <si>
    <t>2023-10-08</t>
  </si>
  <si>
    <t>WOS:000211639100004</t>
  </si>
  <si>
    <t>Matthews, ES</t>
  </si>
  <si>
    <t>Matthews, Emily Schuckman</t>
  </si>
  <si>
    <t>PORTRAYING TRAFFICKING IN LUKAS MOODYSSON'S LILYA 4-EVER</t>
  </si>
  <si>
    <t>FEMINIST MEDIA STUDIES</t>
  </si>
  <si>
    <t>human trafficking; modern-day slavery; prostitution; melodrama; women's representation</t>
  </si>
  <si>
    <t>The issue of human trafficking is frequently represented in visual images on television and in cinema. These narratives often focus on the selling of young women into the sex industry. One of the most prominent productions on the subject is the Swedish film Lilya 4-Ever (2002). Written and directed by Lukas Moodysson, the film tells the story of a tough adolescent, Lilya. Abandoned by her mother and left to fend for herself, Lilya turns to prostitution in order to survive. She is later trafficked to Sweden. She eventually commits suicide. Set in an unnamed post-Soviet city, the film reflects the reality of the increase in trafficked women from this region since the collapse of the USSR. The article analyzes Moodysson's film as an important model for depicting trafficking. Specific focus is given to the way the director defines Lilya and her milieu and engages seriously with issues of globalization, poverty, post-Soviet realities, and the very real issue of human trafficking. Most notably, Moodysson's film offers a depiction of trafficking that eschews any sexual objectification of the film's protagonist and combines progressive filmmaking with a melodramatic narrative to create a film that inspires extra-diegetic activism. Lilya 4-Ever is an emotionally impactful narrative, a modern-day melodrama for the twenty-first century.</t>
  </si>
  <si>
    <t>[Matthews, Emily Schuckman] San Diego State Univ, European Studies, San Diego, CA 92182 USA</t>
  </si>
  <si>
    <t>California State University System; San Diego State University</t>
  </si>
  <si>
    <t>Matthews, ES (corresponding author), San Diego State Univ, European Studies, San Diego, CA 92182 USA.</t>
  </si>
  <si>
    <t>ematthews@mail.sdsu.edu</t>
  </si>
  <si>
    <t>1468-0777</t>
  </si>
  <si>
    <t>1471-5902</t>
  </si>
  <si>
    <t>FEM MEDIA STUD</t>
  </si>
  <si>
    <t>Fem. Media Stud.</t>
  </si>
  <si>
    <t>10.1080/14680777.2015.1009930</t>
  </si>
  <si>
    <t>Communication; Women's Studies</t>
  </si>
  <si>
    <t>Social Science Citation Index (SSCI)</t>
  </si>
  <si>
    <t>V90XO</t>
  </si>
  <si>
    <t>WOS:000212891500007</t>
  </si>
  <si>
    <t>Fournier, A</t>
  </si>
  <si>
    <t>Fournier, Anna</t>
  </si>
  <si>
    <t>Immature Publics: Democratic Revolutions and Youth Activists in the Eye of Authority</t>
  </si>
  <si>
    <t>ANTHROPOLOGICAL QUARTERLY</t>
  </si>
  <si>
    <t>Protests; youth; agency; neoliberalism; elites; Ukraine; Russian Federation</t>
  </si>
  <si>
    <t>RUSSIA; VOLUNTARISM; NASHI; STATE</t>
  </si>
  <si>
    <t>In the last decade or so, we have witnessed the spread of so-called democratic revolutions across post-Soviet states, Northern Africa, and the Middle East, and young people have often been at the forefront of these protest movements. This article tracks ruling elite discursive responses to youth-led protests, and particularly elites' constructions of the political agency of youth in Ukraine (the Orange Revolution of 2004) and in the Russian Federation (the anti-government protests of 2011-2012). I propose that it is the slippage between different figurations of youth agency (as both pawn and threat, dangerous and defenseless) that makes tropes of youth useful for elites to think and act with. Drawing on Jean and John Comaroff's (2001) work on millennial capitalism, I argue that ruling elites' use of these tropes reveals their anxiety about governing post-Soviet citizen-consumers who appear youth-like in their susceptibility to seduction by Western goods, values, and practices. Through their depictions of protesters as pre-moral and pre-rational (mindless, senseless, easily brainwashed or bought by the West), elites in Ukraine and Russia equate the advance of neoliberalism on their territories with the (re)infantilization of their citizenries. On the one hand, these elite discourses provide local audiences with a critical perspective on neoliberalism, but on the other hand, they also articulate a powerful logic of civic exclusion one that extends not only to young people but also potentially to dissenters of all ages.</t>
  </si>
  <si>
    <t>[Fournier, Anna] Univ Manitoba, Winnipeg, MB R3T 2N2, Canada; [Fournier, Anna] Johns Hopkins Univ, Baltimore, MD 21218 USA</t>
  </si>
  <si>
    <t>University of Manitoba; Johns Hopkins University</t>
  </si>
  <si>
    <t>Fournier, A (corresponding author), Univ Manitoba, Winnipeg, MB R3T 2N2, Canada.</t>
  </si>
  <si>
    <t>Department of Political Science at the Johns Hopkins University; Social Sciences and Humanities Research Council of Canada (SSHRC); Shevchenko Scientific Society (Kuziw Fund), New York</t>
  </si>
  <si>
    <t>Department of Political Science at the Johns Hopkins University; Social Sciences and Humanities Research Council of Canada (SSHRC)(Social Sciences and Humanities Research Council of Canada (SSHRC)); Shevchenko Scientific Society (Kuziw Fund), New York</t>
  </si>
  <si>
    <t>I wish to thank Margaret Keck, Jane Bennett, Lester Spence, Jeffrey Brooks, Niloofar Haeri, Paul Silverstein, and Neringa Klumbyte for their invaluable feedback on previous drafts of this article. I would also like to thank the editors and anonymous reviewers at Anthropological Quarterly for their insightful comments. I am grateful to the Department of Political Science at the Johns Hopkins University, and especially Steven David, for providing support for my research on post-Soviet protest movements. The fieldwork component of this article was funded in part by the Social Sciences and Humanities Research Council of Canada (SSHRC) and the Shevchenko Scientific Society (Kuziw Fund), New York.</t>
  </si>
  <si>
    <t>GEORGE WASHINGTON UNIV INST ETHNOGRAPHIC RESEARCH</t>
  </si>
  <si>
    <t>WASHINGTON</t>
  </si>
  <si>
    <t>GEORGE WASHINGTON UNIV, 2110 G ST, N W, WASHINGTON, DC 20052 USA</t>
  </si>
  <si>
    <t>0003-5491</t>
  </si>
  <si>
    <t>1534-1518</t>
  </si>
  <si>
    <t>ANTHROPOL QUART</t>
  </si>
  <si>
    <t>Anthropol. Q.</t>
  </si>
  <si>
    <t>WIN</t>
  </si>
  <si>
    <t>10.1353/anq.2015.0000</t>
  </si>
  <si>
    <t>Anthropology</t>
  </si>
  <si>
    <t>CE4OW</t>
  </si>
  <si>
    <t>WOS:000351810900002</t>
  </si>
  <si>
    <t>Holden, N</t>
  </si>
  <si>
    <t>Holden, Nigel</t>
  </si>
  <si>
    <t>Life and Times of a Danish Entrepreneur: Lessons for Today's Russian Market</t>
  </si>
  <si>
    <t>THUNDERBIRD INTERNATIONAL BUSINESS REVIEW</t>
  </si>
  <si>
    <t>Harald Schou-Kjeldsen first went to Russia as a young Danish diplomat from 1915 to 1919 and lived there again-there being, of course, Soviet Russia by that point-from 1922 to 1934. During this time, he ran various import-export businesses and notably set up a button factory, employing at its peak some 350 workers. Schou-Kjeldsen's life in the early Soviet Union provides a remarkable picture of how Stalinism stifled his business activities. Schou-Kjeldsen, a resourceful entrepreneur in an adversarial business environment, has a special claim as a role model for foreign businesspeople operating in the not entirely dissimilar conditions of post-Soviet Russia today. (C) 2006 Wiley Periodicals, Inc.</t>
  </si>
  <si>
    <t>[Holden, Nigel] Nottingham Business Sch, Comparat &amp; Int Management, Nottingham, England</t>
  </si>
  <si>
    <t>University of Nottingham; Nottingham Trent University</t>
  </si>
  <si>
    <t>Holden, N (corresponding author), Nottingham Business Sch, Comparat &amp; Int Management, Nottingham, England.</t>
  </si>
  <si>
    <t>nigel.holden@ntu.ac.uk</t>
  </si>
  <si>
    <t>Copenhagen Business School</t>
  </si>
  <si>
    <t>While a resident in Denmark (1997-2000), I made the acquaintance of Lennart Pasborg, a documentary filmmaker who was the grandson of Harald Schou- Kjeldsen. Mr. Pasborg's mother, Inger, first revealed to me her father's memorable life in a bygone Russia during momentous times. I express gratitude to the Copenhagen Business School for the award of a grant that enabled me to conduct the research, of which this article is the fruit.</t>
  </si>
  <si>
    <t>WILEY</t>
  </si>
  <si>
    <t>HOBOKEN</t>
  </si>
  <si>
    <t>111 RIVER ST, HOBOKEN 07030-5774, NJ USA</t>
  </si>
  <si>
    <t>1096-4762</t>
  </si>
  <si>
    <t>1520-6874</t>
  </si>
  <si>
    <t>THUNDERBIRD INT BUS</t>
  </si>
  <si>
    <t>Thunderbird Int. Bus. Rev.</t>
  </si>
  <si>
    <t>JAN-FEB</t>
  </si>
  <si>
    <t>SI</t>
  </si>
  <si>
    <t>10.1002/tie.20083</t>
  </si>
  <si>
    <t>Business</t>
  </si>
  <si>
    <t>Business &amp; Economics</t>
  </si>
  <si>
    <t>V91LS</t>
  </si>
  <si>
    <t>WOS:000212928300003</t>
  </si>
  <si>
    <t>Fedorenko, I</t>
  </si>
  <si>
    <t>Fedorenko, Irina</t>
  </si>
  <si>
    <t>Embedded Activism 2.0: Re-shaping the Space for Civil Society in Russia and China</t>
  </si>
  <si>
    <t>EUROPE-ASIA STUDIES</t>
  </si>
  <si>
    <t>ENVIRONMENTAL MOVEMENT; ORGANIZATIONS; STATE; DEMOCRATIZATION; LESSONS</t>
  </si>
  <si>
    <t>NGOs have been seen as an integral part of civil society and a necessary feature of democratic transition. It has been argued that depoliticised NGOs in China 'embedded' in existing political structures would eventually bring about democratic changes through incremental actions, as they did in post-Soviet Russia. Both countries, however, recently witnessed the shrinking of political and legal space for public participation, especially for foreign-funded civil society organisations. This article analyses the impact of the NGO laws on civil society in Russia and China to update the embedded activism hypothesis. It draws on empirical data to describe the strategies that the NGOs use to adapt and how the future of the sector is perceived by young people in both countries.</t>
  </si>
  <si>
    <t>[Fedorenko, Irina] Univ Oxford, Green Templeton Coll, 43 Woodstock Rd, Oxford OX2 6HG, England</t>
  </si>
  <si>
    <t>University of Oxford</t>
  </si>
  <si>
    <t>Fedorenko, I (corresponding author), Univ Oxford, Green Templeton Coll, 43 Woodstock Rd, Oxford OX2 6HG, England.</t>
  </si>
  <si>
    <t>irina.fedorenko89@gmail.com</t>
  </si>
  <si>
    <t>Weidenfeld-Hoffmann Trust</t>
  </si>
  <si>
    <t>This work was supported by the Weidenfeld-Hoffmann Trust.</t>
  </si>
  <si>
    <t>0966-8136</t>
  </si>
  <si>
    <t>1465-3427</t>
  </si>
  <si>
    <t>EUROPE-ASIA STUD</t>
  </si>
  <si>
    <t>Eur.-Asia Stud.</t>
  </si>
  <si>
    <t>SEP 14</t>
  </si>
  <si>
    <t>10.1080/09668136.2019.1635995</t>
  </si>
  <si>
    <t>SEP 2019</t>
  </si>
  <si>
    <t>Area Studies; Economics; Political Science</t>
  </si>
  <si>
    <t>Area Studies; Business &amp; Economics; Government &amp; Law</t>
  </si>
  <si>
    <t>JE5KL</t>
  </si>
  <si>
    <t>WOS:000488075400001</t>
  </si>
  <si>
    <t>Mkoyan, GS; Golovchin, MA</t>
  </si>
  <si>
    <t>Mkoyan, Gohar S.; Golovchin, Maxim A.</t>
  </si>
  <si>
    <t>TRADITIONAL AND NEW CULTURE IN THE POST-SOVIET SPACE: SYNTHESIS OR COEXISTENCE?</t>
  </si>
  <si>
    <t>VESTNIK TOMSKOGO GOSUDARSTVENNOGO UNIVERSITETA-KULTUROLOGIYA I ISKUSSTVOVEDENIE-TOMSK STATE UNIVERSITY JOURNAL OF CULTURAL STUDIES AND ART HISTORY</t>
  </si>
  <si>
    <t>Russian</t>
  </si>
  <si>
    <t>culture; archetype; synthesis; consumerism; correlation</t>
  </si>
  <si>
    <t>CONSEQUENCES</t>
  </si>
  <si>
    <t>The transition of the countries of the world to the sixth economic structure presupposes both socio-economic reforms and changes in the national culture, in which the orientation towards improving the quality of life, creativity and independence is more and more manifested. At the same time, traditions do not disappear. They are either synthesized with a new culture or coexist with its samples, often hindering the introduction of innovations. The purpose of the work is to determine the vectors of development of traditional and new cultures of the population living in the territory of the former USSR. The authors tried to answer the question of what determines the life of representatives of the soviet and post-soviet generations - archaic, modern, the coexistence of traditions and innovations or their synthesis. As part of the study, the characteristic manifestations of traditional and new cultures in society are highlighted, a methodological scheme for their study based on sociological data (based on the theoretical approaches of G. Hofstede) is developed, which is tested on the materials of representative questionnaires conducted by the authors in 2016 among the urban population of Vologda (408 people interviewed) and Yerevan (250 people interviewed). The analysis compared the opinions of representatives of two generations: youth (under 30 years old) and the older generation (over 55 years old). A qualitatively new result of the study was the original author's model of analysis of the manifestations of traditional and new cultures in society. It contains a set of sociological indicators corresponding to the typological features of culture (from the type of thinking that dominates in society to the attitude to social reality). Each of these indicators is distinguished by a different degree of manifestation in modern society and modern society. Based on the analysis of the results of these surveys, the mods of traditional culture (family values, attitude to material wealth, etc.), as well as new phenomena in public consciousness (Internet activity, concern for a healthy lifestyle, etc.) were identified. On the example of the Russian and Armenian population, the significance of the institution of the family and archetypes for the formation of life values is considered. The role of the young generation in the formation of the new culture and the older generation in preserving the pattern of a simple Soviet man is defined. In the conclusion, the interrelation of traditions and innovations in the life of Russian and Armenian societies is determined, the conditions for the synthesis of old and new samples of human life for the development of culture are clarified, the possible prospects of cultural genesis in the post-soviet space (tradation, countradrading, posttrading) are determined.</t>
  </si>
  <si>
    <t>[Mkoyan, Gohar S.] Khachatur Abovian Armenian State Pedag Univ, Yerevan, Armenia; [Golovchin, Maxim A.] Russian Acad Sci, Vologda Res Ctr, Vologda, Russia</t>
  </si>
  <si>
    <t>Vologda Research Center, RAS; Russian Academy of Sciences</t>
  </si>
  <si>
    <t>Mkoyan, GS (corresponding author), Khachatur Abovian Armenian State Pedag Univ, Yerevan, Armenia.</t>
  </si>
  <si>
    <t>goharmkoyansoc85@gmail.com; mag82@mail.ru</t>
  </si>
  <si>
    <t>TOMSK STATE UNIV</t>
  </si>
  <si>
    <t>TOMSK</t>
  </si>
  <si>
    <t>LENIN AVE, 36, TOMSK, 634050, RUSSIA</t>
  </si>
  <si>
    <t>2222-0836</t>
  </si>
  <si>
    <t>2311-3685</t>
  </si>
  <si>
    <t>VESTN TOMSK GOS U KU</t>
  </si>
  <si>
    <t>Vestn. Tomsk. Gos. Univ.-Kulturologiya Iskusstvovedenie</t>
  </si>
  <si>
    <t>SEP</t>
  </si>
  <si>
    <t>10.17223/22220836/47/9</t>
  </si>
  <si>
    <t>Humanities, Multidisciplinary</t>
  </si>
  <si>
    <t>Arts &amp; Humanities - Other Topics</t>
  </si>
  <si>
    <t>5L2TX</t>
  </si>
  <si>
    <t>WOS:000870268600009</t>
  </si>
  <si>
    <t>Osadchaya, GI; Kireev, EY; Vartanova, ML; Chernikova, AA</t>
  </si>
  <si>
    <t>Osadchaya, G., I; Kireev, E. Yu; Vartanova, M. L.; Chernikova, A. A.</t>
  </si>
  <si>
    <t>Formation of the youth's social memory in the Eurasian integration states-participants</t>
  </si>
  <si>
    <t>RUDN JOURNAL OF SOCIOLOGY-VESTNIK ROSSIISKOGO UNIVERSITETA DRUZHBY NARODOV SERIYA SOTSIOLOGIYA</t>
  </si>
  <si>
    <t>social memory; youth; generation Y; Eurasian integration; politics of memory; actors of the social memory formation</t>
  </si>
  <si>
    <t>In the past thirty years, social memory of the Eurasian youth has been influenced by many 'actors of the commerative space', who often pursue their own goals in the struggle to legitimize the new political order and their policies of the radical economic transformation. The results of their efforts should be taken into account in the implementation of one of the most important joint projects of the post-Soviet countries - Eurasian integration, because social memory of the youth is the most important resource for its success. The study aims at clarifying and evaluating the mechanisms for preserving information about the past, the peculiarities of the generation Y ideas about the common history and the current stage of the EAEU construction, which are present in the public discourse, and at revealing the relationship between attitudes to the past and to the Eurasian integration, the influence of social memory on the personal worldview, the forms and methods of its reconstruction in the interests of the post-Soviet countries interaction and efficiency of the politics of memory. The formation of social memory is defined as the activity of actors (individuals, groups, organizations, social institutions, communities) aimed at the interpretation of the collective past and common present by the youth of the countries participating in the Eurasian integration. The empirical object of the study - young citizens of the member states and candidates for joining the EAEU (18-38 years old), who live, study or work in Moscow. The article considers the respondents' assessments of the contribution of each of the actors to the social memory formation and describes social memory of the generation Y as a set of views, feelings and moods reflecting the perception of the Soviet past and the common present. The authors insist on the purposeful policy of the leaders of the countries, participating in the Eurasian integration, to ensure the reconstruction of the youth's social memory and the consolidation of societies.</t>
  </si>
  <si>
    <t>[Osadchaya, G., I; Kireev, E. Yu; Vartanova, M. L.; Chernikova, A. A.] FCTAS RAS, Inst Demog Res, Fotieva St 6-1, Moscow 119333, Russia</t>
  </si>
  <si>
    <t>Russian Academy of Sciences; Federal Center of Theoretical &amp; Applied Sociology - FCTAS</t>
  </si>
  <si>
    <t>Osadchaya, GI (corresponding author), FCTAS RAS, Inst Demog Res, Fotieva St 6-1, Moscow 119333, Russia.</t>
  </si>
  <si>
    <t>osadchaya111@gmail.com; yegorkireev@gmail.com; 11marina11@mail.ru; aannyy@yandex.ru</t>
  </si>
  <si>
    <t>Vartanova, Marina/J-7641-2018</t>
  </si>
  <si>
    <t>Vartanova, Marina/0000-0002-9853-5817</t>
  </si>
  <si>
    <t>Russian Foundation for Basic Research [20-011-00899]</t>
  </si>
  <si>
    <t>Russian Foundation for Basic Research(Russian Foundation for Basic Research (RFBR)Spanish Government)</t>
  </si>
  <si>
    <t>The research was supported by the Russian Foundation for Basic Research. Project No. 20-011-00899 Social memory of the youth in the states-participants of Eurasian integration: Structure, state and mechanisms of formation.</t>
  </si>
  <si>
    <t>PEOPLES FRIENDSHIP UNIV RUSSIA</t>
  </si>
  <si>
    <t>MOSCOW</t>
  </si>
  <si>
    <t>UL MIKLUKHO-MAKLAYA, DOM 6, MOSCOW, 117198, RUSSIA</t>
  </si>
  <si>
    <t>2313-2272</t>
  </si>
  <si>
    <t>2408-8897</t>
  </si>
  <si>
    <t>RUDN J SOCIOL</t>
  </si>
  <si>
    <t>RUDN J. Sociol.</t>
  </si>
  <si>
    <t>10.22363/2313-2272-2021-21-3-482-496</t>
  </si>
  <si>
    <t>Sociology</t>
  </si>
  <si>
    <t>XK3TE</t>
  </si>
  <si>
    <t>gold</t>
  </si>
  <si>
    <t>WOS:000727391400005</t>
  </si>
  <si>
    <t>Remennick, L</t>
  </si>
  <si>
    <t>Remennick, Larissa</t>
  </si>
  <si>
    <t>Transnational lifestyles among Russian Israelis: a follow-up study</t>
  </si>
  <si>
    <t>GLOBAL NETWORKS-A JOURNAL OF TRANSNATIONAL AFFAIRS</t>
  </si>
  <si>
    <t>TRANSNATIONAL LIFESTYLES; LIFE COURSE; RUSSIAN IMMIGRANTS; ISRAEL; LONGITUDINAL STUDY</t>
  </si>
  <si>
    <t>POPULATION GEOGRAPHY; HONG-KONG; IMMIGRANTS; MIGRATION</t>
  </si>
  <si>
    <t>Despite the expanding use of the transnational perspective, grounded qualitative research on everyday expressions of transnationalism has been scant. In this article, I explore the economic and social ties with former homelands among three categories of former Soviet immigrants of the 1990s in Israel, namely ethnically mixed families split by emigration; young professionals and entrepreneurs; and retirees who keep two homes - one in Israel and the other in Russia or Ukraine. To follow temporal changes in transnational lifestyles, I interviewed the same informants twice, in 2000 and 2010. The findings suggest that transnational activities reflect life-course changes and can evolve in several possible directions. These are (1) an attrition of ties with former homelands with increasing integration in the host country; (2) a steady or ascending pace of transnational activities eventually leading to return migration; and (3) permanent low-grade ties with former homelands and networking with co-ethnics in other countries of the post-Soviet diaspora. I conclude that relatively few migrants can sustain intense transnational lifestyle over many years; there are several critical life-course points when most transnational migrants have to decide where their home is.</t>
  </si>
  <si>
    <t>Bar Ilan Univ, Dept Sociol &amp; Anthropol, IL-52900 Ramat Gan, Israel</t>
  </si>
  <si>
    <t>Bar Ilan University</t>
  </si>
  <si>
    <t>Remennick, L (corresponding author), Bar Ilan Univ, Dept Sociol &amp; Anthropol, IL-52900 Ramat Gan, Israel.</t>
  </si>
  <si>
    <t>larissa.remennick@biu.ac.il</t>
  </si>
  <si>
    <t>1470-2266</t>
  </si>
  <si>
    <t>1471-0374</t>
  </si>
  <si>
    <t>GLOBAL NETW</t>
  </si>
  <si>
    <t>Glob. Netw.</t>
  </si>
  <si>
    <t>OCT</t>
  </si>
  <si>
    <t>10.1111/glob.12033</t>
  </si>
  <si>
    <t>Anthropology; Geography; Sociology</t>
  </si>
  <si>
    <t>211TM</t>
  </si>
  <si>
    <t>WOS:000323933800004</t>
  </si>
  <si>
    <t>Boichuk, P; Ivanova, N; Denysenko, N; Bliashevska, A; Marchuk, S; Knight, N</t>
  </si>
  <si>
    <t>Boichuk, Petro; Ivanova, Nataliia; Denysenko, Nataliia; Bliashevska, Alla; Marchuk, Sergiy; Knight, Nadiia</t>
  </si>
  <si>
    <t>Innovative Pedagogy of Froebel through the Online Platform Prezi in Ukraine</t>
  </si>
  <si>
    <t>REVISTA ROMANEASCA PENTRU EDUCATIE MULTIDIMENSIONALA</t>
  </si>
  <si>
    <t>the Froebel gifts; multimedia; multimedia services; cloud services; online services; 'Prezi; word-based games; future specialists; modern children</t>
  </si>
  <si>
    <t>SPECIALISTS</t>
  </si>
  <si>
    <t>The article studies the use of principles of Friedrich Froebel's pedagogy in the context of digital technologies implemented in the post-Soviet countries, in particular, in Ukraine. It also presents student opinions on the effectiveness of Frobel's didactic materials aimed at developing children's ability to participate in productive activity, which is of particular importance today. Besides, the article provides recommendations on the use of the author's word-based games in Ukrainian and English. These games were prepared by a team of teachers from Lutsk Pedagogical College (Ukraine) in a mini textbook, titled Froebel's Ideas in Action: Theory and Practice of the Present. The article shows how the cloud-based online service 'Prezi' can be used to master ways of using the Froebel gifts when working with children of preschool and younger school age. Finally, the article proves that information technologies can help one to create educational materials to improve the use of the Froebel gifts in preschools, as well as in the New Ukrainian school.</t>
  </si>
  <si>
    <t>[Boichuk, Petro; Ivanova, Nataliia; Denysenko, Nataliia; Bliashevska, Alla; Marchuk, Sergiy; Knight, Nadiia] Volyn Reg Council, Lutsk Pedag Coll, Publ Inst Higher Educ, Lutsk, Ukraine</t>
  </si>
  <si>
    <t>Boichuk, P (corresponding author), Volyn Reg Council, Lutsk Pedag Coll, Publ Inst Higher Educ, Lutsk, Ukraine.</t>
  </si>
  <si>
    <t>petroboychuk@i.ua; iva.chumbas@gmail.com; Zaochnevid@gmail.com; blashevskiy@gmail.com; Marchuk_Serhiy_Step_2701@ukr.net; nadiaknight23@gmail.com</t>
  </si>
  <si>
    <t>Knight, Nadiia/AAE-4550-2022</t>
  </si>
  <si>
    <t>Knight, Nadiia/0000-0002-3520-1756</t>
  </si>
  <si>
    <t>LUMEN PUBLISHING HOUSE</t>
  </si>
  <si>
    <t>IASI</t>
  </si>
  <si>
    <t>TEPES VODA, NO2, IASI, IASI, 00000, ROMANIA</t>
  </si>
  <si>
    <t>2066-7329</t>
  </si>
  <si>
    <t>2067-9270</t>
  </si>
  <si>
    <t>REV ROMANEASCA PENTR</t>
  </si>
  <si>
    <t>Rev. Romaneasca Pentru Educ. Multidimens.</t>
  </si>
  <si>
    <t>MAR</t>
  </si>
  <si>
    <t>10.18662/rrem/14.1/516</t>
  </si>
  <si>
    <t>ZS3ZV</t>
  </si>
  <si>
    <t>hybrid</t>
  </si>
  <si>
    <t>WOS:000768407900013</t>
  </si>
  <si>
    <t>Robertshaw, S</t>
  </si>
  <si>
    <t>Robertshaw, Sam</t>
  </si>
  <si>
    <t>Voluntary organizations and society-military relations in contemporary Russia</t>
  </si>
  <si>
    <t>EUROPEAN SECURITY</t>
  </si>
  <si>
    <t>Russia; security; militarization; voluntary organizations</t>
  </si>
  <si>
    <t>The 2014 crisis in Ukraine has refocused attention on Russia as a European security actor. Despite showing renewed military capability, compared to the post-Soviet period, Russian society-military relations have remained the same. This relationship (between society and the security organs) provides the key context for assessing security. Analysis of everyday militarization and the role of voluntary organizations (such as DOSAAF [Dobrovol'noe obshchestvo sodeistviya armii, aviatsii i flotu] and Nashi [Molodezhnoe demokraticheskoe antifashistskoe dvizheni]) in supporting the military can provide an important insight into Russian behaviour as a security actor. These organizations generate a pro-military outlook and at the same time provide training and activities, thus contributing to military effectiveness by developing the competency of young people prior to military service as well as increasing public knowledge of military affairs. However, strong support for the military, a lack of independent information, and an absence of a shared vision on how society-military relations should be developed and also represent political challenges in terms of everyday militarization. This dynamic is important for understanding both Russia's security posture and wider security implications for Europe.</t>
  </si>
  <si>
    <t>[Robertshaw, Sam] Univ Glasgow, Sch Social &amp; Polit Sci, Glasgow, Lanark, Scotland</t>
  </si>
  <si>
    <t>University of Glasgow</t>
  </si>
  <si>
    <t>Robertshaw, S (corresponding author), Univ Glasgow, Sch Social &amp; Polit Sci, Glasgow, Lanark, Scotland.</t>
  </si>
  <si>
    <t>samr@eurasianresearch.com</t>
  </si>
  <si>
    <t>Economic and Social Research Council (ESRC) [ES/I902406/1]; ESRC [ES/I902406/1] Funding Source: UKRI</t>
  </si>
  <si>
    <t>Economic and Social Research Council (ESRC)(UK Research &amp; Innovation (UKRI)Economic &amp; Social Research Council (ESRC)); ESRC(UK Research &amp; Innovation (UKRI)Economic &amp; Social Research Council (ESRC))</t>
  </si>
  <si>
    <t>This work was supported by the Economic and Social Research Council (ESRC) [grant number ES/I902406/1].</t>
  </si>
  <si>
    <t>0966-2839</t>
  </si>
  <si>
    <t>1746-1545</t>
  </si>
  <si>
    <t>EUR SECUR</t>
  </si>
  <si>
    <t>Eur. Secur.</t>
  </si>
  <si>
    <t>10.1080/09662839.2014.968134</t>
  </si>
  <si>
    <t>Area Studies; International Relations; Political Science</t>
  </si>
  <si>
    <t>Area Studies; International Relations; Government &amp; Law</t>
  </si>
  <si>
    <t>V2E1M</t>
  </si>
  <si>
    <t>Green Accepted, Bronze</t>
  </si>
  <si>
    <t>WOS:000217497300007</t>
  </si>
  <si>
    <t>Cherkasov, PP</t>
  </si>
  <si>
    <t>Cherkasov, Peter P.</t>
  </si>
  <si>
    <t>ACADEMICIAN NODARI SIMONIA - THE LAST MARXIST</t>
  </si>
  <si>
    <t>MIROVAYA EKONOMIKA I MEZHDUNARODNYE OTNOSHENIYA</t>
  </si>
  <si>
    <t>Simoniya; Martynov; Prima kov; USSR; Russia; MGIMO; Institute of Oriental Studies; IMEMO; East; modernization; democracy; state capitalism; nationalism; Stalinism; Marxism; liberalism; Perestroika</t>
  </si>
  <si>
    <t>The author traces and analyzes the career and activity of Academician Nodari Aleksandrovich Simoniya (1932-2019), a prominent orientalist and expert in international relations who headed the Institute of World Economy and International Relations of the Russian Academy of Sciences in 2000-2006. The article reveals the formation of the general worldview and academic views of N. Simonia, assesses his contribution to the study of the East after the collapse of the colonial system and the formation of young independent states. The author acquaints the reader with the views of the Academician on the European, Asian and Russian revolutions, with his approach to understanding the processes of contemporary world development, explains his civil position, both under the Soviet regime and in post-Soviet Russia. N. Simonia combined a detailed knowledge of realities in the Eastern regions he studied - primarily Southeast Asia - with a deep theoretical approach to the study of complex processes in the East after the end of World War II Over time, the interests of the Academician went beyond the East, to which he devoted several decades of research. At the turn of the 1990s-2000s, his attention was attracted by the problems of global world development, as well as the development of post-Soviet Russia. All the works of N. Simonia - he published 18 books and dozens of articles in Russian and foreign academic journals - were written by him, as he himself admitted, on the basis of the Marxist methodology. But Simonia's Marxism had nothing in common with vulgar ideas in Bolsheviks' teachings of Marx and their theory of Marxism-Leninism. At the same time, the Academician criticized not only Stalin and Lenin, but also Marx himself, who succeeded only in deep analysis of contemporary pre-monopoly capitalism. N. Simonia criticized the Soviet model of socialism as well, believing that there has never been any real socialism in the USSR. He was equally critical of the liberal turn of the Russian intellectual elite after 1991, blaming its radical faction, which influenced President Boris Yeltsin, for instilling in Russia a model of the worst, as he wrote, the most parasitic version of bureaucratic capitalism. For Simonia, the latter was associated with Indonesia under Sukarno. But even there, not to mention Japan and South Korea, the business elite has never been antipatriotic, as it happened in modern Russia. In his opinion, the Russian model of capitalism turned out to be unlike either the Western or the Eastern model, and the modernization, which Russia urgently needs, is inseparable from genuine democratization, but should not represent an imitation of democracy, as is the case.</t>
  </si>
  <si>
    <t>[Cherkasov, Peter P.] Russian Acad Sci IMEMO, Primakov Natl Res Inst World Econ &amp; Int Relat, 23 Profsoyuznaya Str, Moscow 117997, Russia</t>
  </si>
  <si>
    <t>Russian Academy of Sciences; Primakov National Research Institute of World Economy &amp; International Relations of the Russian Academy of Sciences</t>
  </si>
  <si>
    <t>Cherkasov, PP (corresponding author), Russian Acad Sci IMEMO, Primakov Natl Res Inst World Econ &amp; Int Relat, 23 Profsoyuznaya Str, Moscow 117997, Russia.</t>
  </si>
  <si>
    <t>ptch46@mail.ru</t>
  </si>
  <si>
    <t>NAUKA PUBLISHING HOUSE</t>
  </si>
  <si>
    <t>PROFSOYUZNAYA UL 90, MOSCOW, 117864, RUSSIA</t>
  </si>
  <si>
    <t>0131-2227</t>
  </si>
  <si>
    <t>MIROVAYA EKON MEZHD</t>
  </si>
  <si>
    <t>Mirovaya Ekon. Mezhdunarodyne Otnosheniya</t>
  </si>
  <si>
    <t>NOV</t>
  </si>
  <si>
    <t>10.20542/0131-2227-2021-65-11-131-140</t>
  </si>
  <si>
    <t>International Relations</t>
  </si>
  <si>
    <t>WT8OS</t>
  </si>
  <si>
    <t>WOS:000716119200015</t>
  </si>
  <si>
    <t>Zverev, AL</t>
  </si>
  <si>
    <t>Zverev, A. L.</t>
  </si>
  <si>
    <t>TRANSFORMATION OF CONTEMPORARY MASS CONSCIOUSNESS OF RUSSIAN CITIZENS</t>
  </si>
  <si>
    <t>VESTNIK TOMSKOGO GOSUDARSTVENNOGO UNIVERSITETA-FILOSOFIYA-SOTSIOLOGIYA-POLITOLOGIYA-TOMSK STATE UNIVERSITY JOURNAL OF PHILOSOPHY SOCIOLOGY AND POLITICAL SCIENCE</t>
  </si>
  <si>
    <t>political psychology; mass consciousness; protest public mood</t>
  </si>
  <si>
    <t>Today the problem of transformation of modern mass consciousness of Russian citizens is actual and is discussed in scientific community. The author in article analyzes the processes of change occurring in public moods of citizens of contemporary Russia in last years, which updated the protest moods in the mass consciousness of the Russian society in 2012. The article dealt specific transformation of political representation of citizens which in 1990th were characterized by a sharp polarization in the different generational groups of estimations of activity of the Russian power, which determined the existence of split type of the Russian mass consciousness and identify features of the dynamics of contemporary social attitudes of Russian citizens, contribute to the manifestation of protest forms of political activity in 2012. As part of the article analyzes the political and psychological portrait of the mood of protest groups of citizens, which motivate the participation not consent with a present political policy of the Russian power in a proceeding wide wave of meetings, as well as the reasons for the protest activity of the masses. It is noted that the specificity of the political socialization of people in contemporary Russia is characterized by that there is a stratification of three opposition is socializing waves connected with the events of a present protest wave, protest Perestroika and protest Children of the Arbat and if the average nurtures parents generation has 20 years, it is not accidental it turns out that the peaks of the protest rallies activity in our country are repeated at intervals of about 20 years: 1960th - years of thaw, perestroika 1980th - early 1990th and present has begun 10th of XXI century. Based on this premise, the conclusion about not casual character of present protest activity of the masses and that the protest will be a significant trend in the mass consciousness of citizens of Russia for some time. Conducted as part of this article, the analysis showed that for the initial post-Soviet mass consciousness was characterized by a mosaic type of consciousness of a mixture of communist and neoliberal and nationalist-patriotic views of society for the future development of the country, which is largely stratified by generational split, the younger generation is oriented more to the Western neoliberal values of personal freedom and civil rights, the older generation has seen a return to a stable existence in his address to the Soviet experience of the communist past, and the average generation forked to those who were able to adapt to the post-Soviet Russian life, sharing their most Western values, contribute to improving the their lives and those who adapt, could not, and increasingly turned to the national-patriotic views, now segmentation of the mass consciousness of Russians is not by generation, but because for or against you're an existing political power, no matter to what social group they belong to.</t>
  </si>
  <si>
    <t>[Zverev, A. L.] Moscow MV Lomonosov State Univ, Polit Sci Dept, Polit Sci, Moscow, Russia; [Zverev, A. L.] Moscow MV Lomonosov State Univ, Polit Sci Dept, Dept Sociol &amp; Psychol Polit, Moscow, Russia</t>
  </si>
  <si>
    <t>Lomonosov Moscow State University; Lomonosov Moscow State University</t>
  </si>
  <si>
    <t>Zverev, AL (corresponding author), Moscow MV Lomonosov State Univ, Polit Sci Dept, Polit Sci, Moscow, Russia.</t>
  </si>
  <si>
    <t>zveandr@mail.ru</t>
  </si>
  <si>
    <t>Andrey, Zverev/AAK-1106-2020</t>
  </si>
  <si>
    <t>1998-863X</t>
  </si>
  <si>
    <t>2311-2395</t>
  </si>
  <si>
    <t>VESTN TOMSK U-FILOS</t>
  </si>
  <si>
    <t>Vestn. Tomsk. Gos. Univ. Filos.-Sotsiologiya-Politologiya</t>
  </si>
  <si>
    <t>+</t>
  </si>
  <si>
    <t>Social Sciences, Interdisciplinary</t>
  </si>
  <si>
    <t>Social Sciences - Other Topics</t>
  </si>
  <si>
    <t>VE8WO</t>
  </si>
  <si>
    <t>WOS:000440869100016</t>
  </si>
  <si>
    <t>Kuleva, M</t>
  </si>
  <si>
    <t>Kuleva, Margarita</t>
  </si>
  <si>
    <t>Cultural administrators as creative workers: the case of public and non-governmental cultural institutions in St. Petersburg</t>
  </si>
  <si>
    <t>CULTURAL STUDIES</t>
  </si>
  <si>
    <t>Creative labour; culture administration; cultural institutions; Russia; St. Petersburg</t>
  </si>
  <si>
    <t>LABOR</t>
  </si>
  <si>
    <t>Despite the increasing number of studies dedicated to creative professionals, there are still many topics that remain understudied. One such topic is the interconnection of professional labour and cultural institutions, which frame labour conditions. Furthermore, while much research has been devoted to the UK, other regions or global concerns have gained little attention. This article concerns creative professionals in post-Soviet Russia. It offers an overview of the field of cultural institutions in St. Petersburg in relation to the cultural administration and the professionals working for them. In particular, this study focuses on the public sector in Russian cultural production and the new non-state institutions founded by young entrepreneurs and activists, which have to struggle constantly for recognition and support from the city's administration. Based on the fieldwork conducted in St. Petersburg between 2012 and 2015, the empirical study includes 26 in-depth interviews with cultural managers, employees of art centres, lofts, creative spaces, museums, and theatres. The research items highlighted here are concerned with the specificity of the newly established Russian institutional environment, framing creative labour in public and non-governmental cultural institutions. It discusses whether the post-socialist system presents a luckier' medium for a good' creative job than that of advanced capitalism.</t>
  </si>
  <si>
    <t>[Kuleva, Margarita] Natl Res Univ Higher Sch Econ, Dept Sociol, St Petersburg, Russia</t>
  </si>
  <si>
    <t>HSE University (National Research University Higher School of Economics)</t>
  </si>
  <si>
    <t>Kuleva, M (corresponding author), Natl Res Univ Higher Sch Econ, Dept Sociol, St Petersburg, Russia.</t>
  </si>
  <si>
    <t>mkuleva@hse.ru</t>
  </si>
  <si>
    <t>Kuleva, Margarita/0000-0003-0552-8288</t>
  </si>
  <si>
    <t>0950-2386</t>
  </si>
  <si>
    <t>1466-4348</t>
  </si>
  <si>
    <t>CULT STUD</t>
  </si>
  <si>
    <t>Cult. Stud.</t>
  </si>
  <si>
    <t>10.1080/09502386.2018.1429005</t>
  </si>
  <si>
    <t>Anthropology; Cultural Studies</t>
  </si>
  <si>
    <t>Social Science Citation Index (SSCI); Arts &amp; Humanities Citation Index (A&amp;HCI)</t>
  </si>
  <si>
    <t>GJ1IZ</t>
  </si>
  <si>
    <t>WOS:000435010100004</t>
  </si>
  <si>
    <t>Svyashchuk, A; Vasylieva, L; Kolotova, L; Shyroka, S</t>
  </si>
  <si>
    <t>Svyashchuk, Andriy; Vasylieva, Liudmyla; Kolotova, Liudmyla; Shyroka, Svitlana</t>
  </si>
  <si>
    <t>The Education System as an Open Information Paradigm of a Modern Technogenic Society</t>
  </si>
  <si>
    <t>Public communication; education; technogenic society; totalitarian state; teaching culture; moral-communicative discourse</t>
  </si>
  <si>
    <t>In this article, the author analyzes two systems of educational communication -post-Soviet and the most modern. At that, the most modern is defined as one that is fully dependent on the use of advanced public techniques and technologies, creating a so-called culture of public individualism of the educational space. It is proved that the modern public-educational space, striving for the conditions of technogenic singularity, acquires new open models of social-educational practices, which significantly change not only the criteria of social identification of the younger generation but also actualize the compromise between conformist multiplicity and identical integrity of higher education seeker. Public-educational interactions of technogenic society as a moral-communicative discourse in modern technogenic educational programs have a dual entity, which is focused on aggression and conflict. In this communication, an important role is given to surrogate visual and public representations, which do not always carry the required educational load but only blur the information field, filling it with dual meanings. Intensive activities are being carried out in Ukraine to attract universal values and democratic ideals of Western society, but the public minority remains the key mechanism of social control over the majority. In this regard, the true professional skills of public communication of a modern student and teacher, which are within the scope of the digital-digital space of the information society, are of particular importance.</t>
  </si>
  <si>
    <t>[Svyashchuk, Andriy; Vasylieva, Liudmyla; Kolotova, Liudmyla; Shyroka, Svitlana] Natl Aerosp Univ, Kharkiv Aviat Inst, Kharkiv, Ukraine</t>
  </si>
  <si>
    <t>Ministry of Education &amp; Science of Ukraine; National Aerospace University Kharkiv Aviation Institute</t>
  </si>
  <si>
    <t>Svyashchuk, A (corresponding author), Natl Aerosp Univ, Kharkiv Aviat Inst, Kharkiv, Ukraine.</t>
  </si>
  <si>
    <t>an20051975@gmail.com; l.vasylieva@khai.edu; l.kolotova@khai.edu; s.shyroka@khai.edu</t>
  </si>
  <si>
    <t>Shyroka, Svitlana/0000-0003-2790-5902</t>
  </si>
  <si>
    <t>Faculty of Humanities and Law of our University [0117U005308]</t>
  </si>
  <si>
    <t>Faculty of Humanities and Law of our University</t>
  </si>
  <si>
    <t>We are very grateful to all participants in this study (our young scientists, teachers, and university administration). Special thanks to Professor, Doctor of Philosophy V. O. Kopylov, who as the Dean of the Faculty of Humanities and Law of our University in 2019 added the presented topic to the general scientific university research State and Law Transformation in the Conditions of Informatization and Virtualization of Society of the Human Department (0117U005308 of 01.01.2018), which has been funded and developed for several version a row by the entire team of faculty scientists.</t>
  </si>
  <si>
    <t>10.18662/rrem/14.3/620</t>
  </si>
  <si>
    <t>5C2GC</t>
  </si>
  <si>
    <t>WOS:000864083000027</t>
  </si>
  <si>
    <t>Ryabchuk, A</t>
  </si>
  <si>
    <t>Ryabchuk, Anastasiya</t>
  </si>
  <si>
    <t>Handicapped Class Analysis in Post-Soviet Ukraine, and a Push for Revision</t>
  </si>
  <si>
    <t>EAST EUROPEAN POLITICS AND SOCIETIES</t>
  </si>
  <si>
    <t>class; labor; Ukraine; sociology</t>
  </si>
  <si>
    <t>Class analysis has never gone out of fashion in Ukraine, but it has been conducted in ways that limit its effectiveness and ability to make sense of the world. It is marked by four aspects inherited from Soviet times: a focus on large-scale surveys offering only surface presentations of findings, a gradational rather than relational orientation to class, unwillingness to engage with subjective experiences of class, and a tendency towards functional legitimation of the existing order. Data showing significant transformation of social structure and high levels of inequality tend to be presented with little consideration of its meaning for people's lives. The absence of serious theoretical reflection, deep ethnographic analysis, or studies of class relations and power constitute significant handicaps for Ukrainian sociology. A recently created group of young sociologists gathered around the journal and website Commons/Spilne has been seeking to overcome these limitations. Embracing public sociology's aim of producing reflexive knowledge for academic and non-academic audiences alike, this new milieu, with its creators trained in western universities and engaged with Marxist social science and left-wing politics, has explored topics such as changing relations in work, the informal economy, independent unions, labor mobilization, and ethnographic study of workers' life-worlds. Pressing work still needs to be done on the oligarchical business class, middle-class activists, class politics across regions, and the Maidan events of 2014 and the conflicts and violence that have followed.</t>
  </si>
  <si>
    <t>Univ Johannesburg, Johannesburg, South Africa</t>
  </si>
  <si>
    <t>University of Johannesburg</t>
  </si>
  <si>
    <t>Ryabchuk, A (corresponding author), Univ Johannesburg, Johannesburg, South Africa.</t>
  </si>
  <si>
    <t>SAGE PUBLICATIONS INC</t>
  </si>
  <si>
    <t>THOUSAND OAKS</t>
  </si>
  <si>
    <t>2455 TELLER RD, THOUSAND OAKS, CA 91320 USA</t>
  </si>
  <si>
    <t>0888-3254</t>
  </si>
  <si>
    <t>1533-8371</t>
  </si>
  <si>
    <t>E EUR POLIT SOC</t>
  </si>
  <si>
    <t>East Eur. Polit. Soc.</t>
  </si>
  <si>
    <t>AUG</t>
  </si>
  <si>
    <t>10.1177/0888325415606521</t>
  </si>
  <si>
    <t>Area Studies; Political Science</t>
  </si>
  <si>
    <t>Area Studies; Government &amp; Law</t>
  </si>
  <si>
    <t>CT7LF</t>
  </si>
  <si>
    <t>WOS:000362995500012</t>
  </si>
  <si>
    <t>Sokhadze, KG</t>
  </si>
  <si>
    <t>Sokhadze, K. G.</t>
  </si>
  <si>
    <t>SOCIAL ACTIVITY OF THE RUSSIAN YOUTH: THE SCOPE AND RESTRAINING FACTORS</t>
  </si>
  <si>
    <t>youth; social activities; trust; being apolitical; value orientations; sociological surveys</t>
  </si>
  <si>
    <t>In recent years, both experts and public opinion tend to assess the involvement of the Russian youth in social activities as rather low: the post-Soviet generations are called apolitical and indifferent to anything except personal well-being and interests. At the same time, the largest research centers (Public Opinion Foundation, Russian Public Opinion Research Center, Levada Center, and Institute of Sociology) conduct sociological studies of various aspects of social and civil activities, political participation and protest potential of younger generations and Russian society as a whole. The article presents some recent data that prove the low level of political and social activity of the Russian population. The author believes that this level is higher among the younger generations, especially the students. To prove that, first, the author considers the category 'social activity': its motives (primarily socially significant needs), subjective 'measurement' (personal needs and interests), goals (pragmatic and altruistic, collective and personal, etc.), forms (personal, collective, etc.) and external and internal factors. Secondly, to assess the motives and restraining factors of the youth social activity, the article presents some results of the surveys conducted in the RUDN University and of the Russian public opinion polls. The author identifies reasons for the youth's lack of interest in public activities (lack of material benefits, desire/time/motivation, information, and negative image of public associations), motives of social activity (social, selective, mobilization, etc.) and for becoming a member of public associations (self-realization, the desire to change the world, combination of the two, etc.), and factors that determine the youth's perception of social activity in general (estimates of social situation, value orientations and social well-being).</t>
  </si>
  <si>
    <t>[Sokhadze, K. G.] RUDN Univ, Peoples Friendship Univ Russia, Miklukho Maklaya St 6, Moscow 117198, Russia</t>
  </si>
  <si>
    <t>Peoples Friendship University of Russia</t>
  </si>
  <si>
    <t>Sokhadze, KG (corresponding author), RUDN Univ, Peoples Friendship Univ Russia, Miklukho Maklaya St 6, Moscow 117198, Russia.</t>
  </si>
  <si>
    <t>keti.sokhadze@gmail.com</t>
  </si>
  <si>
    <t>Russian Foundation for Basic Research [15-03-00573]</t>
  </si>
  <si>
    <t>The research was supported by the Russian Foundation for Basic Research. The project No. 15-03-00573 The social well-being of the youth in post-socialist countries: Comparative analysis (on the example of Russia, Kazakhstan, China, Serbia and Czech Republic).</t>
  </si>
  <si>
    <t>10.22363/2313-2272-2017-17-3-348-363</t>
  </si>
  <si>
    <t>HA2KN</t>
  </si>
  <si>
    <t>WOS:000450067300007</t>
  </si>
  <si>
    <t>Rossman, E</t>
  </si>
  <si>
    <t>Rossman, Ella</t>
  </si>
  <si>
    <t>From Socialism to Social Media: Women's and Gender History in Post-Soviet Russia**</t>
  </si>
  <si>
    <t>BERICHTE ZUR WISSENSCHAFTSGESCHICHTE</t>
  </si>
  <si>
    <t>social sciences in Russia; gender studies in Russia; women's and gender history</t>
  </si>
  <si>
    <t>Women's and gender history in Russia has been developing since the 1990s and began to be institutionalized in the 2000s and 2010s. Throughout that period, unfavorable intra-academic and sociopolitical conditions hindered the development of women's and gender history in Russia. Those who tried to establish a new field of study under these conditions sought various strategies by which to legitimize their research and build up authority among peers. This article analyzes their strategies for legitimizing women's and gender history in the Russian academy and beyond, using Bourdieu's work in the scientific field. I argue that in the 2000s, at the stage of institutionalization, researchers in the field of women's and gender history tried to legitimize their field by applying a number of strategies. These included appeals to scale, geography, and a connection with the generalized West, as well as attempts to ascertain the practical significance of women's and gender history and, finally, highlight their connections to the classical heritage of the humanities and social sciences. Despite arguing with an explicitly feminist gist in mind, researchers of this generation had little to do with activism and were comparatively less active in the media than before. In the 2010s, however, as the development of new media and a new wave of feminism in Russia significantly changed the strategies for legitimizing the field, researchers started coming to women's and gender history by way of feminist activism. Lacking prospects within the academy, young researchers turned to social media and journalism to establish their authority through popularity with the general public.</t>
  </si>
  <si>
    <t>[Rossman, Ella] Univ Tyumen, Ctr Human Nat Technol, Tyumen, Russia; [Rossman, Ella] UCL, Sch Slavon &amp; East European Studies, Rd 109, London NW1 9HZ, England</t>
  </si>
  <si>
    <t>Tyumen State University; University of London; University College London</t>
  </si>
  <si>
    <t>Rossman, E (corresponding author), Univ Tyumen, Ctr Human Nat Technol, Tyumen, Russia.;Rossman, E (corresponding author), UCL, Sch Slavon &amp; East European Studies, Rd 109, London NW1 9HZ, England.</t>
  </si>
  <si>
    <t>eyurossman@gmail.com</t>
  </si>
  <si>
    <t>Rossman, Ella/0000-0001-8443-177X</t>
  </si>
  <si>
    <t>Russian Science Foundation [20-18-00342]; Russian Science Foundation [20-18-00342] Funding Source: Russian Science Foundation</t>
  </si>
  <si>
    <t>Russian Science Foundation(Russian Science Foundation (RSF)); Russian Science Foundation(Russian Science Foundation (RSF))</t>
  </si>
  <si>
    <t>The publication was prepared within the framework of the Russian Science Foundation grant no. 20-18-00342 Institutional and non-institutional rituals in the structure of late Soviet society (1956-1985).</t>
  </si>
  <si>
    <t>WILEY-V C H VERLAG GMBH</t>
  </si>
  <si>
    <t>WEINHEIM</t>
  </si>
  <si>
    <t>POSTFACH 101161, 69451 WEINHEIM, GERMANY</t>
  </si>
  <si>
    <t>0170-6233</t>
  </si>
  <si>
    <t>1522-2365</t>
  </si>
  <si>
    <t>BER WISSGESCH</t>
  </si>
  <si>
    <t>Ber. Wissgesch.</t>
  </si>
  <si>
    <t>DEC</t>
  </si>
  <si>
    <t>10.1002/bewi.202100008</t>
  </si>
  <si>
    <t>NOV 2021</t>
  </si>
  <si>
    <t>History &amp; Philosophy Of Science</t>
  </si>
  <si>
    <t>Science Citation Index Expanded (SCI-EXPANDED); Social Science Citation Index (SSCI); Arts &amp; Humanities Citation Index (A&amp;HCI)</t>
  </si>
  <si>
    <t>History &amp; Philosophy of Science</t>
  </si>
  <si>
    <t>XK3PW</t>
  </si>
  <si>
    <t>WOS:000722132800001</t>
  </si>
  <si>
    <t>Grunt, E; Levchenko, I</t>
  </si>
  <si>
    <t>Grunt, Elena; Levchenko, Ilya</t>
  </si>
  <si>
    <t>Work with Youth in the Russian Orthodox Church in the Contemporary Period</t>
  </si>
  <si>
    <t>RELIGIONS</t>
  </si>
  <si>
    <t>youth; Russian Orthodox Church; traditional church work; traditional secular work; innovative work; religiosity</t>
  </si>
  <si>
    <t>Modern Russia is undergoing changes, including religion. In the Soviet Union, in contrast to the Western world, there was not only an active and rapid social secularization, but also a violent atheization of the population. As for the youth, due to the notorious atheism, there was a lack of youth's religiosity. After the collapse of the USSR, it became necessary to implement effective measures so that Orthodoxy could adequately respond to the challenge of the time. Under these conditions, the organization of work with youth in the ROC began to revive. The major research objective was to study the Russian Orthodox Church's main forms of work with youth in the post-Soviet period. Our research was conducted in the Ural region, one of the largest regions of the Russian Federation. The research methodology used a qualitative approach (in-depth interviews). Our research, based on informants' opinions, has identified three forms of groups who work with the Russian youth through the Russian Orthodox Church. They are: traditional church forms (organizing groups for the study of the Holy Scriptures, doctrinal (catechism) classes, missionary activities, etc.), traditional secular forms (children's and youth's camps, young family clubs, sports and military-patriotic clubs, addiction prevention and social projects, etc.) and innovative forms (Internet projects, Internet communities, Orthodox forums, Orthodox cafes, bars, etc.). Our study has revealed that religious phenomena and manifestations of religiosity are observed in totally different areas, such as cultural, economic, educational, leisure, etc. The study has elucidated that the work of the Russian Orthodox Church fits into the framework of this paradigm, thus confirming T. Luckmann's theory.</t>
  </si>
  <si>
    <t>[Grunt, Elena; Levchenko, Ilya] Ural Fed Univ, Dept Polit Sci &amp; Sociol, Ekaterinburg 620000, Russia</t>
  </si>
  <si>
    <t>Ural Federal University</t>
  </si>
  <si>
    <t>Grunt, E (corresponding author), Ural Fed Univ, Dept Polit Sci &amp; Sociol, Ekaterinburg 620000, Russia.</t>
  </si>
  <si>
    <t>helengrunt2002@yandex.ru; ilevchenko08@mail.ru</t>
  </si>
  <si>
    <t>MDPI</t>
  </si>
  <si>
    <t>BASEL</t>
  </si>
  <si>
    <t>ST ALBAN-ANLAGE 66, CH-4052 BASEL, SWITZERLAND</t>
  </si>
  <si>
    <t>2077-1444</t>
  </si>
  <si>
    <t>Religions</t>
  </si>
  <si>
    <t>JUL</t>
  </si>
  <si>
    <t>10.3390/rel12070499</t>
  </si>
  <si>
    <t>Religion</t>
  </si>
  <si>
    <t>Arts &amp; Humanities Citation Index (A&amp;HCI)</t>
  </si>
  <si>
    <t>TO8UI</t>
  </si>
  <si>
    <t>gold, Green Published</t>
  </si>
  <si>
    <t>WOS:000677178700001</t>
  </si>
  <si>
    <t>Erpyleva, S</t>
  </si>
  <si>
    <t>Erpyleva, Svetlana</t>
  </si>
  <si>
    <t>Freedom's children in protest movements: Private and public in the socialization of young Russian and Ukrainian activists</t>
  </si>
  <si>
    <t>CURRENT SOCIOLOGY</t>
  </si>
  <si>
    <t>Adolescence; political participation of adolescents; political socialization; post-Soviet politics; private and public spheres; protest movement; Adolescence; socialisation politique; politique postsovietique; mouvement de revendication; spheres privee et publique; participation citoyenne des adolescents; Adolescencia; socializacion politica; politica post-sovietica; movimiento de protesta; esferas privada y publica; participacion politica de adolescentes</t>
  </si>
  <si>
    <t>POLITICAL-SOCIALIZATION</t>
  </si>
  <si>
    <t>This article deals with the problem of political participation and public sphere learning by adolescents during the mass protests in contemporary Russia and Ukraine. Referring to theories of contentious politics and the public sphere in the post-communist world, the author highlights the debate around the relations between private and public in this context: is the value of public participation formed in the private sphere and then translated into a public one? Or rather, is the public realm something opposite to the private? Using in-depth biographical interviews with the adolescents participating in the Bolotnaya and Maidan movements, the author considers this dilemma through the lens of activists' socialization. The analysis discovers that there is no direct connection between the values of private independence and public freedom during the growing-up process of adolescent activists. The values of private independence appropriated by Russian adolescents do not automatically translate into practices in the public sphere, and, conversely, Ukrainian activists strongly adhere to an ethic of political freedom, but to do it they prefer to break with the values of the private sphere rather than transfer them into politics. To conclude, the author discusses some implications of the analysis of political participation of adolescents on how notions of private and public are composed in Russia and Ukraine.</t>
  </si>
  <si>
    <t>Publ Sociol Lab, St Petersburg, Russia; [Erpyleva, Svetlana] European Univ, St Petersburg, Russia</t>
  </si>
  <si>
    <t>European University at Saint Petersburg</t>
  </si>
  <si>
    <t>Erpyleva, S (corresponding author), Publ Sociol Lab, Ctr Independent Social Res, Off 301,Bldg 87,Ligovskii Prospekt,POB 193, St Petersburg 191040, Russia.</t>
  </si>
  <si>
    <t>yerpylovas@gmail.com</t>
  </si>
  <si>
    <t>Erpyleva, Svetlana/C-3316-2019</t>
  </si>
  <si>
    <t>Erpyleva, Svetlana/0000-0003-1885-0612</t>
  </si>
  <si>
    <t>SAGE PUBLICATIONS LTD</t>
  </si>
  <si>
    <t>LONDON</t>
  </si>
  <si>
    <t>1 OLIVERS YARD, 55 CITY ROAD, LONDON EC1Y 1SP, ENGLAND</t>
  </si>
  <si>
    <t>0011-3921</t>
  </si>
  <si>
    <t>1461-7064</t>
  </si>
  <si>
    <t>CURR SOCIOL</t>
  </si>
  <si>
    <t>Curr. Sociol.</t>
  </si>
  <si>
    <t>JAN</t>
  </si>
  <si>
    <t>10.1177/0011392116668223</t>
  </si>
  <si>
    <t>FQ2JF</t>
  </si>
  <si>
    <t>Bronze</t>
  </si>
  <si>
    <t>WOS:000418182000002</t>
  </si>
  <si>
    <t>Mollerov, NM</t>
  </si>
  <si>
    <t>Mollerov, Nikolai M.</t>
  </si>
  <si>
    <t>Evangelical Christian (Baptist) communities in the People's Republic of Tuva (1926-1932)</t>
  </si>
  <si>
    <t>NOVYE ISSLEDOVANIYA TUVY-NEW RESEARCH OF TUVA</t>
  </si>
  <si>
    <t>Baptist; Baptism; Protestantism; People's Republic of Tuva; Tuva; Tuvans; Tuvan history; Department of State Internal Political Security; Soviet foreign colony; Christomol; anti-religious committee</t>
  </si>
  <si>
    <t>The article analyzes the history of the spread of Baptism in Tuva during the period of the Tuvan People's Republic. The relevance of the study is due to an increase in the activity of contemporary Evangelical Christians (Baptists) in Russia, including Tuva. In terms of both public activity and numbers, Baptists have surpassed Old Believers, which have traditionally been better studied in Tuva. During the post-Soviet years, the community saw a conversion of quite a number of ethnic Tuvans. 1926-1932 was a time of comparative freedom for Evangelical Christians (Baptists) in Tuva. The protestant movement had a well-designed and sustainable structure, which included two religious communities - Azyutsky and Uspensky, wherein Baptists and other groups of Evangelical Christians coexisted well, also finding common ground with Buddhists and Old Believers. However, their relations with Orthodox communities were rather strained. Baptists played a significant role not only in religious but also in the political life of the former Uriankhai krai. By displaying their economic success, they manage to convert even former Red partisans, Communists and Komsomol members. Their preaching had a comparative success among the Tuvan population. The influence Baptists had was largely based on their serious approach to the education of young people. Strict adherence to the religious principles of many generations of Baptists consolidated their reputation as people of word and deed. Young people were instilled with a sense of pride in belonging to the community. Among the population, the Baptists conducted intensive preaching, acting via local strongholds. Baptists' activity in Tuva was suppressed due to enhanced anti-religious struggle and collectivization in the USSR, which spilled over into the Soviet community on the territory of the PRT. New historical sources, including those previously classified (reports of the Department of State Internal Political Security of the PRT, etc.), are now being introduced into scientific circulation.</t>
  </si>
  <si>
    <t>[Mollerov, Nikolai M.] Tuvan Inst Human &amp; Appl Social &amp; Econ Studies, Kyzyl, Russia</t>
  </si>
  <si>
    <t>Mollerov, NM (corresponding author), Tuvan Inst Human &amp; Appl Social &amp; Econ Studies, Kyzyl, Russia.</t>
  </si>
  <si>
    <t>Mollerov, Nicolai/GWC-4059-2022</t>
  </si>
  <si>
    <t>CH K LAMAZHAA</t>
  </si>
  <si>
    <t>PO BOX 30, MOSCOW, 117437, RUSSIA</t>
  </si>
  <si>
    <t>2079-8482</t>
  </si>
  <si>
    <t>NOVYE ISSLED TUVY</t>
  </si>
  <si>
    <t>Novye Issled. Tuvy</t>
  </si>
  <si>
    <t>10.25178/nit.2019.1.2</t>
  </si>
  <si>
    <t>Humanities, Multidisciplinary; Social Sciences, Interdisciplinary</t>
  </si>
  <si>
    <t>Arts &amp; Humanities - Other Topics; Social Sciences - Other Topics</t>
  </si>
  <si>
    <t>VM3AE</t>
  </si>
  <si>
    <t>Green Submitted, gold</t>
  </si>
  <si>
    <t>WOS:000993913200002</t>
  </si>
  <si>
    <t>Gurko, TA</t>
  </si>
  <si>
    <t>Gurko, T. A.</t>
  </si>
  <si>
    <t>FORMATION OF THE SOCIOLOGY OF FAMILY IN RUSSIA</t>
  </si>
  <si>
    <t>SOTSIOLOGICHESKIE ISSLEDOVANIYA</t>
  </si>
  <si>
    <t>families; marriages; parenting; historical periods; theoretical approaches; methods; projects; subjects</t>
  </si>
  <si>
    <t>LIFE; CHILDREN; MODELS</t>
  </si>
  <si>
    <t>The backgrounds of Russian sociology of family were analyzed in several domestic works. The task of this article is to continue these historical digressions by describing dynamics of transformation of methodology and subjects of family sociology with a focus on research activities of Institute of Sociology of the Federal Center of Theoretical and Applied Sociology of the Russian Academy of Sciences. The six historical periods that differ by size and directions of theoretical and empirical works were highlighted, including period of vacuum of 1930-1950 years of Stalin's dictature. In prerevolutionary period the backgrounds of family sociology at the theoretical level based mainly on the works of philosophers and writers, at the empirical level - on the ethnographic studies. The period of revival of sociology of family on the territory of former USSR, the formation of research teams in Leningrad, Moscow, Chelyabinsk, Minsk, Vilnius, Tartu, and the development of international collaborations with capitalist and socialist countries are described in greater detail. The main research themes in this time were the dynamics of ethno-national marriages and family traditions, the factors of destabilizations of young families, the role of family as a main agent of socialization, as a factor of limitation of alcohol consumption, reconciliation of professional and family roles by married women, the reasons and consequences of divorces etc. The interconnectedness of thematics of marriage and family in soviet time with demographic problems of country are analyzed: reducing of birthrate, the increasing of divorces and extramarital birthrate. The changing theoretical approaches and problematics in post Soviet time of radical transformation of marital and family relations in Russia are described. Since the beginning of 1990s, there was an active assimilation of the Western theories like gender and socio-constructivist approaches, widespreading qualitative methodology in studying the new practices in private life of Russians in fast-changing society, the development of international projects. Rather new topics of research were family violence, foster families, influence of religions on family relations, the consequences of dependency of nonworking wives, the problems of unmarried mothers in the new socioeconomic conditions etc. The institution of parenting became a new direction of study. Since 2010th, many works were practically oriented on effectiveness of family policy in Russia. In conclusion, some future directions of research are defined.</t>
  </si>
  <si>
    <t>[Gurko, T. A.] Russian Acad Sci, Fed Ctr Theoret &amp; Appl Sociol, Inst Sociol, Moscow, Russia</t>
  </si>
  <si>
    <t>Russian Academy of Sciences; Federal Center of Theoretical &amp; Applied Sociology - FCTAS; Institute of Sociology of the RAS</t>
  </si>
  <si>
    <t>Gurko, TA (corresponding author), Russian Acad Sci, Fed Ctr Theoret &amp; Appl Sociol, Inst Sociol, Moscow, Russia.</t>
  </si>
  <si>
    <t>tgurko@yandex.ru</t>
  </si>
  <si>
    <t>Gurko, Tatiana Александровна/E-8104-2017</t>
  </si>
  <si>
    <t>Gurko, Tatiana Александровна/0000-0003-3804-0924</t>
  </si>
  <si>
    <t>IZDATELSTVO NAUKA</t>
  </si>
  <si>
    <t>0132-1625</t>
  </si>
  <si>
    <t>SOTSIOL ISSLED+</t>
  </si>
  <si>
    <t>Sotsiologicheskie Issled.</t>
  </si>
  <si>
    <t>10.7868/S0132162518060041</t>
  </si>
  <si>
    <t>GS6HX</t>
  </si>
  <si>
    <t>WOS:000443794100004</t>
  </si>
  <si>
    <t>Allakhverdyan, AG; Malakhov, VA</t>
  </si>
  <si>
    <t>Allakhverdyan, Alexander G.; Malakhov, Vadim A.</t>
  </si>
  <si>
    <t>The History of Science Studies, the Demography of Science and the Problem of Scientific Mobility</t>
  </si>
  <si>
    <t>SOCIOLOGIA NAUKI I TEHNOLOGIJ-SOCIOLOGY OF SCIENCE &amp; TECHNOLOGY</t>
  </si>
  <si>
    <t>science studies; demography of science; migration of scientists; scientific personnel; scientific diaspora; economics of science; sociology of science; psychology of science</t>
  </si>
  <si>
    <t>MIGRATION</t>
  </si>
  <si>
    <t>Science studies is a relatively young field, having emerged in the second half of the twentieth century. In contrast to philosophy and history of science, that consider science as a system of knowledge, science studies focus on science as a specific form of knowledge production activity. With the increasing influence of science on the development of society, it has also become the object of economic, sociological, psychological and scientometric research. The aim of this paper is to review the main stages in the development of the Science studies based on a literature review and to examine the range of issues that have been and are being developed by scholars, paying particular attention to the development of research on the demography of science and academic mobility. Over a period of almost sixty years of development, Russian science studies has experienced ups and downs in its history. This has affected the study of both methodological and applied problems in science studies. Significant methodological problems include, in particular, the problem of interdisciplinary structure of science studies (economics of science, sociology of science, psychology of science, etc.). In the 1990s, amid the crisis in science management, issues of demographic nature began to take on an important role, touching on socially acute problems of post-Soviet science development (depopulation of science, aging of scientific personnel, active external and internal migration of scientists, superfeminization of science, etc.). In our view, the social need for a systematic study contributes to the emergence of a new, independent area of scientific research - demography of science, which has its own subject matter and a specific range of scientific problems. It is noted that, while in Soviet times science research was of little applied importance, the situation has changed since the collapse of the USSR. Research on the demography of science, in particular the study of the international migration of scientists, has gained practical significance, as the results of this research have been used to make recommendations for improving science policy and developing cooperation with scientists who have migrated abroad.</t>
  </si>
  <si>
    <t>[Allakhverdyan, Alexander G.; Malakhov, Vadim A.] Russian Acad Sci, SI Vavilov Inst Hist Sci &amp; Technol, Moscow, Russia</t>
  </si>
  <si>
    <t>Russian Academy of Sciences; Vavilov Institute for the History of Science &amp; Technology of the Russian Academy of Sciences</t>
  </si>
  <si>
    <t>Allakhverdyan, AG (corresponding author), Russian Acad Sci, SI Vavilov Inst Hist Sci &amp; Technol, Moscow, Russia.</t>
  </si>
  <si>
    <t>sisnek@list.ru; yasonbh@mail.ru</t>
  </si>
  <si>
    <t>INST HISTORY SCIENCE &amp; TECHNOLOGY, SAINT PETERSBURG BRANCH, RUSS ACAD SCI</t>
  </si>
  <si>
    <t>SAINT PETERSBURG</t>
  </si>
  <si>
    <t>199034, RUSSIAN FEDERATION, UNIVERSITETSKAYA NAB, B 5, SAINT PETERSBURG, 00000, RUSSIA</t>
  </si>
  <si>
    <t>2079-0910</t>
  </si>
  <si>
    <t>2414-9225</t>
  </si>
  <si>
    <t>SOCIOL NAUK TEHNOL</t>
  </si>
  <si>
    <t>Sociol. Nauk Tehnol.</t>
  </si>
  <si>
    <t>10.24412/2079-0910-2023-1-135-151</t>
  </si>
  <si>
    <t>History &amp; Philosophy Of Science; Sociology</t>
  </si>
  <si>
    <t>History &amp; Philosophy of Science; Sociology</t>
  </si>
  <si>
    <t>H2OO5</t>
  </si>
  <si>
    <t>WOS:000994413300008</t>
  </si>
  <si>
    <t>Cherkasov, Petr P.</t>
  </si>
  <si>
    <t>IMEMO IN EARLY 1990s (continued)</t>
  </si>
  <si>
    <t>President; Congress of People's Deputies; Supreme Council; political crisis; shooting of the parliament; constitutional reform; referendum; separatism; territorial integrity; social liberalism G. Diligenskii; Al. Arbatov; S. Peregudov; V. Sheynis; V. Kuznetsov</t>
  </si>
  <si>
    <t>The article analyzes IMEMO activities in 1992-1993, when in Russia, under the influence of both radical economic reforms and drastic weakening of the central government, a deep political crisis emerged and gained a dangerous traction, fraught with the death of a young democracy and even the collapse of the state. Under these conditions, along with economic issues, the politological research came to the fore in IMEMO - the analysis of the country's new political system, the definition of its development vector. The Center of Socio-economic and Socio-political Research of IMEMO headed by German Germanovich Diligenskii played the major role in this work. Analysts of the Center prepared a number of recommendations for public authorities concerning the creation and development of a new democratic political system in Russia. IMEMO experts paid the utmost attention to the nature of the political crisis that arose in the post-Soviet Russia in late 1991, and the ways to overcome it. In January 1993, the results of the study were presented to the discussion at the Academic Council. It was agreed that one of the main causes of the political crisis in the country was the social tensions worsening, as a consequence of the shocking therapy conducted by the government of Gaidar in 1992. In the discussion on the political outlook German Diligenskii, rejecting the possibility of the old command-administrative system restoration, substantiated a probability of transformation of the market democracy not yet established in Russia into the authoritarian monopoly or monopoly-bureaucratic system. Noting the disunity of democratic forces, weakness of the entrepreneurial class, largely dependent on the state, Diligenskii formulated a program for uniting all adherents of market democracy under the slogan of social liberalism, which would take into account Russian specifics. Consolidation of democracy and market economy in Russia is impossible without preservation of the state territorial integrity and consolidation of the central government, with a clear division of functions and powers of its constituent branches. Monopolization (usurpation) of all power by one of the branches -legislative or executive should not be allowed. The victory of any of them in any case would mean the defeat of democracy. Such was, in general terms, the position of IMEMO in the face of the 1992-1993 political crisis.</t>
  </si>
  <si>
    <t>[Cherkasov, Petr P.] Russian Acad Sci IVI, Inst Gen Hist, 32a Leninskii Prosp, Moscow 119334, Russia</t>
  </si>
  <si>
    <t>Institute of World History of the Russian Academy of Sciences</t>
  </si>
  <si>
    <t>Cherkasov, PP (corresponding author), Russian Acad Sci IVI, Inst Gen Hist, 32a Leninskii Prosp, Moscow 119334, Russia.</t>
  </si>
  <si>
    <t>Russian Federation [NSh-6452.2014.6]</t>
  </si>
  <si>
    <t>Russian Federation(Russian Federation)</t>
  </si>
  <si>
    <t>The publication was prepared as part of the President of Russian Federation grant to support the leading scientific schools NSh-6452.2014.6.</t>
  </si>
  <si>
    <t>VH4KI</t>
  </si>
  <si>
    <t>WOS:000453169700010</t>
  </si>
  <si>
    <t>Bahriev, BK; Rustamova, LR</t>
  </si>
  <si>
    <t>Bahriev, Bahri Kh; Rustamova, Leili R.</t>
  </si>
  <si>
    <t>Soft Power of a Military Organization: NATO's Public Diplomacy in Central Asia</t>
  </si>
  <si>
    <t>TOMSK STATE UNIVERSITY JOURNAL</t>
  </si>
  <si>
    <t>soft power; public diplomacy; NATO; Central Asia</t>
  </si>
  <si>
    <t>This article analyzes the features of NATO's public diplomacy in Central Asia. Based on the neoliberal concept of soft power, the authors expand public diplomacy's actorness domain, considering its manifestations in the activities of international organizations. The NATO case shows how international organizations can use resources of public diplomacy to legitimize their existence in the changing realities of world politics, to popularize their charter goals and their mission in the international arena, and to garner support for their policies. To this end, NATO not only brings into use a wide range of mechanisms of traditional public diplomacy (print production, scientific and educational exchanges, television), but also actively works in the virtual field (video hosting services, social networks). These areas of the Alliance's relevant work also cover the post-Soviet Central Asia, which is considered a strategically important region for Russia's interests. This moment determines the predominantly public-diplomatic nature of NATO's package of cooperation offered to the countries of the region. Firstly, the military-political relations of Russia with Central Asian states do not leave significant space for NATO' s hard-power presence in the region. Secondly, existing opinion polls in some Central Asian countries show negative attitude towards NATO, which requires from the latter to boost its soft power activities. The authors highlight three areas of the Alliance's core work in the region: information work, scientific and educational work, and expert diplomacy. These mechanisms of public diplomacy not only work on such tactical tasks as raising awareness about the Organization and promoting narrative about the benefits of partnering with it, but also pursue strategic goals-forming loyal circles through interaction with civil society, public opinion leaders, and through training of military personnel, engaging with young generation in the countries of the region. A simplified SWOT analysis the authors conducted shows that despite the attractiveness of NATO's public diplomacy projects for segments of the region's population, a number of factors limit its activities. The authors found that, according to the degree of intensity and multidimensionality, NATO's public diplomacy in Central Asia varies from the most active in Kazakhstan to the least in Turkmenistan. The authors come to the conclusion that, in the face of current strained Russia-NATO relations, formats of public diplomatic work are becoming the most preferable and least sensitive aspect of maintaining the Alliance's presence in Central Asia.</t>
  </si>
  <si>
    <t>[Bahriev, Bahri Kh; Rustamova, Leili R.] MGIMO Univ, Moscow, Russia; [Rustamova, Leili R.] Primakov Inst World Econ &amp; Int Relat, Moscow, Russia</t>
  </si>
  <si>
    <t>MGIMO University; Russian Academy of Sciences; Primakov National Research Institute of World Economy &amp; International Relations of the Russian Academy of Sciences</t>
  </si>
  <si>
    <t>Bahriev, BK (corresponding author), MGIMO Univ, Moscow, Russia.</t>
  </si>
  <si>
    <t>mr.bahriev29@gmail.com; leili-rustamova@yandex.ru</t>
  </si>
  <si>
    <t>Rustamova, Leili/AAP-3766-2021; Bahriev, Bahri/A-6040-2019</t>
  </si>
  <si>
    <t>Bahriev, Bahri/0000-0003-0542-7946</t>
  </si>
  <si>
    <t>1561-7793</t>
  </si>
  <si>
    <t>1561-803X</t>
  </si>
  <si>
    <t>TOMSK STATE UNIV J</t>
  </si>
  <si>
    <t>Tomsk State Univ. J.</t>
  </si>
  <si>
    <t>10.17223/15617793/458/11</t>
  </si>
  <si>
    <t>Multidisciplinary Sciences</t>
  </si>
  <si>
    <t>Science &amp; Technology - Other Topics</t>
  </si>
  <si>
    <t>OZ0RS</t>
  </si>
  <si>
    <t>WOS:000594644600011</t>
  </si>
  <si>
    <t>Zemicheva, SS; Popova, DP</t>
  </si>
  <si>
    <t>Zemicheva, Svetlana S.; Popova, Daria P.</t>
  </si>
  <si>
    <t>Extralinguistic factors of the functioning of politicians' names in dialect communication (a corpus study)</t>
  </si>
  <si>
    <t>dialectology; corpus linguistics; dialect corpus; political anthroponyms; content analysis</t>
  </si>
  <si>
    <t>The article is based on the text material from two dialect corpora of the Russian language: the Tomsk dialect corpus (about 2 million tokens) and the corpus of the Ustja River basin (Arkhangelsk Oblast; 1.2 million tokens). These resources are representative and allow implementing new research approaches. The authors use a content analysis technique that combines quantitative calculations and their interpretation. In total, more than 400 contexts with anthroponyms functioning in dialectal communication were analyzed. The authors use a content analysis method that combines quantitative calculations and their interpretation. A measure of relative frequency (instances per million) is used to compare data from different dialect corpora. The influence of the cultural factor (common for the two corpora) is manifested in the fact that the activities of politicians are characterized primarily in relation to the events of private life, which reflects egocentrism, a specific feature of dialect texts. In dialect texts, the idea of delegating powers from the head of the country to the local level of power, is not actualized, which was designated as personalism. This is also related to paternalism, which manifests itself in the fact that, in order to solve private problems, rural residents turn directly to the leaders of the country, which is repeatedly mentioned in the texts of representatives of different generations. It is important to note that the described characteristics are presented not only in archival materials, but also in the records of recent years. The socio-political factor is manifested in the change in the sign of the evaluation recorded for Mikhail Gorbachev (from positive in the late 1980s to negative in the second half of the 1990s) and Vladimir Putin (from disputed in 2012-2013 to unequivocally positive in 2014-2017). In addition, the change in ideological attitudes is reflected in the fact that in the texts of the Soviet period presented in the Tomsk dialect corpus, the evaluation of political figures is restrained (criticism is possible only in relation to the enemies of the current government), while in the texts of the post-Soviet period, the evaluation can be more categorical. Evaluative contexts were analyzed in most detail. The authors found that, in the studied dialect corpora, Vladimir Lenin is always evaluated positively; Boris Yeltsin, Nikita Khrushchev, Mikhail Gorbachev are often evaluated negatively; Joseph Stalin and Vladimir Putin are evaluated ambivalently. Comparison with the data of the published psycholinguistic dictionary based on the associative reactions of young people shows that rural residents of the older generation are more inclined to assess positively the policies of Lenin, and also (partially) of Stalin.</t>
  </si>
  <si>
    <t>[Zemicheva, Svetlana S.; Popova, Daria P.] Tomsk State Univ, Tomsk, Russia</t>
  </si>
  <si>
    <t>Tomsk State University</t>
  </si>
  <si>
    <t>Zemicheva, SS (corresponding author), Tomsk State Univ, Tomsk, Russia.</t>
  </si>
  <si>
    <t>optysmith@gmail.com; popovadarp@gmail.com</t>
  </si>
  <si>
    <t>Russian Science Foundation [19-78-10015]</t>
  </si>
  <si>
    <t>Russian Science Foundation(Russian Science Foundation (RSF))</t>
  </si>
  <si>
    <t>The study was funded by a grant from the Russian Science Foundation, Project No. 19-78-10015: Development of Electronic Resources for the Study of Folk Speech Culture of the Middle Ob.</t>
  </si>
  <si>
    <t>10.17223/15617793/486/2</t>
  </si>
  <si>
    <t>I1FX9</t>
  </si>
  <si>
    <t>WOS:001000313700002</t>
  </si>
  <si>
    <t>Ryazantsev, SV; Khramova, MN</t>
  </si>
  <si>
    <t>Ryazantsev, S., V; Khramova, M. N.</t>
  </si>
  <si>
    <t>Factors of Emigration from Russia: Regional Features</t>
  </si>
  <si>
    <t>EKONOMIKA REGIONA-ECONOMY OF REGION</t>
  </si>
  <si>
    <t>Russian regions; migration; scale and dynamics of emigration from Russia; pull and push factors of emigration; channels of emigration; estimation of the number of emigrants; regional features of emigration from Russian regions; socio-demographic portrait of emigrants; consequences of emigration; migration policy of Russia</t>
  </si>
  <si>
    <t>The research of the factors of emigration from Russia taking into account regional features is a relevant topic for modern Russia. Despite essential emigration decrease of Russians, in comparison with the 1990th, a problem remains critical. Along with general tendencies, in the regions of Russia, a wide range of factors determining the scales and directions of emigration from Russia has emerged. The identification of a role and quantitative assessment of the effect of these factors will promote the creation of more effective mechanisms for the modern migration policy of the Russian Federation. We consider the scale, dynamics and specific features of the emigration of Russians in the post-Soviet period. The paper indicates the shortcomings of statistical accounting of emigrants from the Russian Federation. Several waves of emigration have been singled out, which differ significantly in their qualitative and quantitative characteristics. Based on the analysis of the constructed indicators characterizing the emigration activity of Russians, we have revealed the peculiarities of emigration in the regions of Russia. We used the regression analysis to quantify the factors responsible for the emigration activity of the population. As initial information for the analysis, we used the official data of Federal State Statistics Service on the number of the Russian citizens who have gone abroad for 2014 considering a region as well as a number of the socio-economic indexes characterizing the level and quality of life of the population. Russians from the border regions are more likely to travel to a permanent place of residence abroad than residents of other regions of the Russian Federation. In the course of time, there was a significant expansion of the directions and channels of emigration, and the socio-demographic portrait of the emigrant has also changed. Emigration from Russia has become younger. To a greater extent, women are involved in emigration mainly through the marriage channel. The emigration activity of Russians is significantly influenced by several factors in the regions of current residence. Among these factors, indicators that characterize tensions in regional labour markets and those that play the role of pushing out are particularly noted. At the same time, the restraining factor is the proportion of the population with incomes below the subsistence level. The paper also analyses the socio-demographic and economic consequences of emigration. The results of the study can be used to improve the migration policy of the Russian Federation.</t>
  </si>
  <si>
    <t>[Ryazantsev, S., V; Khramova, M. N.] MGIMO Univ, Dept Demog &amp; Migrat Policy, 6-1 Fotievoy St, Moscow 119333, Russia</t>
  </si>
  <si>
    <t>MGIMO University</t>
  </si>
  <si>
    <t>Ryazantsev, SV (corresponding author), MGIMO Univ, Dept Demog &amp; Migrat Policy, 6-1 Fotievoy St, Moscow 119333, Russia.</t>
  </si>
  <si>
    <t>riazan@mail.ru; kh-mari08@yandex.ru</t>
  </si>
  <si>
    <t>Khramova, Marina/C-8107-2015; Ryazantsev, Sergey/F-7205-2014</t>
  </si>
  <si>
    <t>Ryazantsev, Sergey/0000-0001-5306-8875</t>
  </si>
  <si>
    <t>Russian Science Foundation [16-18-10435]; Russian Science Foundation [16-18-10435] Funding Source: Russian Science Foundation</t>
  </si>
  <si>
    <t>The study has been supported by the Russian Science Foundation (project No 16-18-10435).</t>
  </si>
  <si>
    <t>RUSSIAN ACAD SCIENCES, URAL BRANCH, INST ECONOMICS</t>
  </si>
  <si>
    <t>EKATERINBURG</t>
  </si>
  <si>
    <t>UL MOSKOVSKAYA 29, EKATERINBURG, 620014, RUSSIA</t>
  </si>
  <si>
    <t>2072-6414</t>
  </si>
  <si>
    <t>2411-1406</t>
  </si>
  <si>
    <t>EKON REG</t>
  </si>
  <si>
    <t>Ekon. Reg.</t>
  </si>
  <si>
    <t>10.17059/2018-4-19</t>
  </si>
  <si>
    <t>Area Studies</t>
  </si>
  <si>
    <t>HD0RA</t>
  </si>
  <si>
    <t>Green Published, gold</t>
  </si>
  <si>
    <t>WOS:000452214100019</t>
  </si>
  <si>
    <t>Mustaev, VI; Zagrevsky, OI</t>
  </si>
  <si>
    <t>Mustaev, Valery, I; Zagrevsky, Oleg, I</t>
  </si>
  <si>
    <t>ON DIRECTIONS OF RESEARCH IN ARTISTIC GYMNASTICS</t>
  </si>
  <si>
    <t>research; direction; gymnastics; gymnasts</t>
  </si>
  <si>
    <t>The authors showed that in the modern science of physical education and sports scale research is so extensive that the analysis and synthesis of the results of scientific work becomes of fundamental importance. This situation is typical for many areas of science, characterized by the fact that there are so many publications that scientists are unable to keep track of all of them, even in their field. Suffice to say that in Russia the number of defended and published theses on problems of physical education and sports in only two of the leading higher education institutions (Russian State University of Physical Education, Sport, Youth and Tourism, and Lesgaft National State University of Physical Education, Sport and Health) is more than 6760 works. The results of scientific research in the field of gymnastics are no exception. During the period of 1946-2009 in the Soviet Union and Russia 284 research papers were defended. The authors identified 13 areas of research in artistic gymnastics: methodology of sports training of gymnasts, biomechanics of gymnastic exercises, gymnastics, sports training technique of young gymnasts, gymnastics technique in the school system, gymnastics technique in the higher education system, physiology of sports activity of gymnasts, physiotherapy, sports acrobatics, production gymnastics, psychological training of gymnasts, biochemistry in the athletic training of gymnasts, gymnastics history. It is shown that the largest number of works (158) is defended in research related to the procedure of training gymnasts. Of these, 44% is works related to the improvement of athletic training of gymnasts of high class. 21% of works is devoted to general theoretical foundations of sports training and 23% -to the methods of excelling gymnasts of high class. In the second place are papers related to the study of the biomechanical basis of gymnastic exercises. This fact is quite natural, since the results of biomechanical studies are the basis for the adjustment of teaching and improving the training process of gymnasts. The third place is occupied by researches related to artistic gymnastics (58 works). Considering the number of dissertation researches in rhythmic gymnastics we should note that a greater number of works mentioned appeared since 1990. So if during the Soviet period, there were 26 works in rhythmic gymnastics, the post-Soviet period has 32 of them. Research on Sports Reserve occupy the fourth place. Studies of gymnastics as a means of physical education at secondary schools and higher education institutions have the fifth and sixth places accordingly. Research related to the problems of medical and industrial gymnastics have the eighth and tenth places. The modern process of training gymnasts is impossible without research on physiology, psychology, and biochemistry. Research in the field of gymnastics in these areas occupy the seventh, 11th, and 12th place in the overall number of researches. Problems in the history of artistic gymnastics in the research of scientists occupy the modest 13th place.</t>
  </si>
  <si>
    <t>[Mustaev, Valery, I] Youth Sports Sch Olymp Reserve II Mametiev, Leninsk Kuznetsky, Russia; Tomsk State Univ, Tomsk, Russia</t>
  </si>
  <si>
    <t>Mustaev, VI (corresponding author), Youth Sports Sch Olymp Reserve II Mametiev, Leninsk Kuznetsky, Russia.</t>
  </si>
  <si>
    <t>valera.mustaev@mail.ru; O.zagrevsky@yandex.ru</t>
  </si>
  <si>
    <t>V8D9X</t>
  </si>
  <si>
    <t>WOS:000421549200032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</si>
</sst>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8"/>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86</v>
      </c>
      <c r="AB2" t="s">
        <v>87</v>
      </c>
      <c r="AC2" t="s">
        <v>88</v>
      </c>
      <c r="AD2" t="s">
        <v>88</v>
      </c>
      <c r="AE2" t="s">
        <v>89</v>
      </c>
      <c r="AF2" t="s">
        <v>74</v>
      </c>
      <c r="AG2">
        <v>22</v>
      </c>
      <c r="AH2">
        <v>3</v>
      </c>
      <c r="AI2">
        <v>3</v>
      </c>
      <c r="AJ2">
        <v>0</v>
      </c>
      <c r="AK2">
        <v>0</v>
      </c>
      <c r="AL2" t="s">
        <v>90</v>
      </c>
      <c r="AM2" t="s">
        <v>91</v>
      </c>
      <c r="AN2" t="s">
        <v>92</v>
      </c>
      <c r="AO2" t="s">
        <v>93</v>
      </c>
      <c r="AP2" t="s">
        <v>94</v>
      </c>
      <c r="AQ2" t="s">
        <v>74</v>
      </c>
      <c r="AR2" t="s">
        <v>95</v>
      </c>
      <c r="AS2" t="s">
        <v>96</v>
      </c>
      <c r="AT2" t="s">
        <v>74</v>
      </c>
      <c r="AU2">
        <v>2010</v>
      </c>
      <c r="AV2">
        <v>19</v>
      </c>
      <c r="AW2">
        <v>3</v>
      </c>
      <c r="AX2" t="s">
        <v>74</v>
      </c>
      <c r="AY2" t="s">
        <v>74</v>
      </c>
      <c r="AZ2" t="s">
        <v>74</v>
      </c>
      <c r="BA2" t="s">
        <v>74</v>
      </c>
      <c r="BB2">
        <v>207</v>
      </c>
      <c r="BC2">
        <v>225</v>
      </c>
      <c r="BD2" t="s">
        <v>74</v>
      </c>
      <c r="BE2" t="s">
        <v>97</v>
      </c>
      <c r="BF2" t="str">
        <f>HYPERLINK("http://dx.doi.org/10.1080/10382046.2010.496978","http://dx.doi.org/10.1080/10382046.2010.496978")</f>
        <v>http://dx.doi.org/10.1080/10382046.2010.496978</v>
      </c>
      <c r="BG2" t="s">
        <v>74</v>
      </c>
      <c r="BH2" t="s">
        <v>74</v>
      </c>
      <c r="BI2">
        <v>19</v>
      </c>
      <c r="BJ2" t="s">
        <v>98</v>
      </c>
      <c r="BK2" t="s">
        <v>99</v>
      </c>
      <c r="BL2" t="s">
        <v>98</v>
      </c>
      <c r="BM2" t="s">
        <v>100</v>
      </c>
      <c r="BN2" t="s">
        <v>74</v>
      </c>
      <c r="BO2" t="s">
        <v>74</v>
      </c>
      <c r="BP2" t="s">
        <v>74</v>
      </c>
      <c r="BQ2" t="s">
        <v>74</v>
      </c>
      <c r="BR2" t="s">
        <v>101</v>
      </c>
      <c r="BS2" t="s">
        <v>102</v>
      </c>
      <c r="BT2" t="str">
        <f>HYPERLINK("https%3A%2F%2Fwww.webofscience.com%2Fwos%2Fwoscc%2Ffull-record%2FWOS:000211639100004","View Full Record in Web of Science")</f>
        <v>View Full Record in Web of Science</v>
      </c>
    </row>
    <row r="3" spans="1:72" x14ac:dyDescent="0.25">
      <c r="A3" t="s">
        <v>72</v>
      </c>
      <c r="B3" t="s">
        <v>103</v>
      </c>
      <c r="C3" t="s">
        <v>74</v>
      </c>
      <c r="D3" t="s">
        <v>74</v>
      </c>
      <c r="E3" t="s">
        <v>74</v>
      </c>
      <c r="F3" t="s">
        <v>104</v>
      </c>
      <c r="G3" t="s">
        <v>74</v>
      </c>
      <c r="H3" t="s">
        <v>74</v>
      </c>
      <c r="I3" t="s">
        <v>105</v>
      </c>
      <c r="J3" t="s">
        <v>106</v>
      </c>
      <c r="K3" t="s">
        <v>74</v>
      </c>
      <c r="L3" t="s">
        <v>74</v>
      </c>
      <c r="M3" t="s">
        <v>78</v>
      </c>
      <c r="N3" t="s">
        <v>79</v>
      </c>
      <c r="O3" t="s">
        <v>74</v>
      </c>
      <c r="P3" t="s">
        <v>74</v>
      </c>
      <c r="Q3" t="s">
        <v>74</v>
      </c>
      <c r="R3" t="s">
        <v>74</v>
      </c>
      <c r="S3" t="s">
        <v>74</v>
      </c>
      <c r="T3" t="s">
        <v>107</v>
      </c>
      <c r="U3" t="s">
        <v>74</v>
      </c>
      <c r="V3" t="s">
        <v>108</v>
      </c>
      <c r="W3" t="s">
        <v>109</v>
      </c>
      <c r="X3" t="s">
        <v>110</v>
      </c>
      <c r="Y3" t="s">
        <v>111</v>
      </c>
      <c r="Z3" t="s">
        <v>112</v>
      </c>
      <c r="AA3" t="s">
        <v>74</v>
      </c>
      <c r="AB3" t="s">
        <v>74</v>
      </c>
      <c r="AC3" t="s">
        <v>74</v>
      </c>
      <c r="AD3" t="s">
        <v>74</v>
      </c>
      <c r="AE3" t="s">
        <v>74</v>
      </c>
      <c r="AF3" t="s">
        <v>74</v>
      </c>
      <c r="AG3">
        <v>60</v>
      </c>
      <c r="AH3">
        <v>0</v>
      </c>
      <c r="AI3">
        <v>0</v>
      </c>
      <c r="AJ3">
        <v>2</v>
      </c>
      <c r="AK3">
        <v>6</v>
      </c>
      <c r="AL3" t="s">
        <v>90</v>
      </c>
      <c r="AM3" t="s">
        <v>91</v>
      </c>
      <c r="AN3" t="s">
        <v>92</v>
      </c>
      <c r="AO3" t="s">
        <v>113</v>
      </c>
      <c r="AP3" t="s">
        <v>114</v>
      </c>
      <c r="AQ3" t="s">
        <v>74</v>
      </c>
      <c r="AR3" t="s">
        <v>115</v>
      </c>
      <c r="AS3" t="s">
        <v>116</v>
      </c>
      <c r="AT3" t="s">
        <v>74</v>
      </c>
      <c r="AU3">
        <v>2015</v>
      </c>
      <c r="AV3">
        <v>15</v>
      </c>
      <c r="AW3">
        <v>5</v>
      </c>
      <c r="AX3" t="s">
        <v>74</v>
      </c>
      <c r="AY3" t="s">
        <v>74</v>
      </c>
      <c r="AZ3" t="s">
        <v>74</v>
      </c>
      <c r="BA3" t="s">
        <v>74</v>
      </c>
      <c r="BB3">
        <v>829</v>
      </c>
      <c r="BC3">
        <v>844</v>
      </c>
      <c r="BD3" t="s">
        <v>74</v>
      </c>
      <c r="BE3" t="s">
        <v>117</v>
      </c>
      <c r="BF3" t="str">
        <f>HYPERLINK("http://dx.doi.org/10.1080/14680777.2015.1009930","http://dx.doi.org/10.1080/14680777.2015.1009930")</f>
        <v>http://dx.doi.org/10.1080/14680777.2015.1009930</v>
      </c>
      <c r="BG3" t="s">
        <v>74</v>
      </c>
      <c r="BH3" t="s">
        <v>74</v>
      </c>
      <c r="BI3">
        <v>16</v>
      </c>
      <c r="BJ3" t="s">
        <v>118</v>
      </c>
      <c r="BK3" t="s">
        <v>119</v>
      </c>
      <c r="BL3" t="s">
        <v>118</v>
      </c>
      <c r="BM3" t="s">
        <v>120</v>
      </c>
      <c r="BN3" t="s">
        <v>74</v>
      </c>
      <c r="BO3" t="s">
        <v>74</v>
      </c>
      <c r="BP3" t="s">
        <v>74</v>
      </c>
      <c r="BQ3" t="s">
        <v>74</v>
      </c>
      <c r="BR3" t="s">
        <v>101</v>
      </c>
      <c r="BS3" t="s">
        <v>121</v>
      </c>
      <c r="BT3" t="str">
        <f>HYPERLINK("https%3A%2F%2Fwww.webofscience.com%2Fwos%2Fwoscc%2Ffull-record%2FWOS:000212891500007","View Full Record in Web of Science")</f>
        <v>View Full Record in Web of Science</v>
      </c>
    </row>
    <row r="4" spans="1:72" x14ac:dyDescent="0.25">
      <c r="A4" t="s">
        <v>72</v>
      </c>
      <c r="B4" t="s">
        <v>122</v>
      </c>
      <c r="C4" t="s">
        <v>74</v>
      </c>
      <c r="D4" t="s">
        <v>74</v>
      </c>
      <c r="E4" t="s">
        <v>74</v>
      </c>
      <c r="F4" t="s">
        <v>123</v>
      </c>
      <c r="G4" t="s">
        <v>74</v>
      </c>
      <c r="H4" t="s">
        <v>74</v>
      </c>
      <c r="I4" t="s">
        <v>124</v>
      </c>
      <c r="J4" t="s">
        <v>125</v>
      </c>
      <c r="K4" t="s">
        <v>74</v>
      </c>
      <c r="L4" t="s">
        <v>74</v>
      </c>
      <c r="M4" t="s">
        <v>78</v>
      </c>
      <c r="N4" t="s">
        <v>79</v>
      </c>
      <c r="O4" t="s">
        <v>74</v>
      </c>
      <c r="P4" t="s">
        <v>74</v>
      </c>
      <c r="Q4" t="s">
        <v>74</v>
      </c>
      <c r="R4" t="s">
        <v>74</v>
      </c>
      <c r="S4" t="s">
        <v>74</v>
      </c>
      <c r="T4" t="s">
        <v>126</v>
      </c>
      <c r="U4" t="s">
        <v>127</v>
      </c>
      <c r="V4" t="s">
        <v>128</v>
      </c>
      <c r="W4" t="s">
        <v>129</v>
      </c>
      <c r="X4" t="s">
        <v>130</v>
      </c>
      <c r="Y4" t="s">
        <v>131</v>
      </c>
      <c r="Z4" t="s">
        <v>74</v>
      </c>
      <c r="AA4" t="s">
        <v>74</v>
      </c>
      <c r="AB4" t="s">
        <v>74</v>
      </c>
      <c r="AC4" t="s">
        <v>132</v>
      </c>
      <c r="AD4" t="s">
        <v>133</v>
      </c>
      <c r="AE4" t="s">
        <v>134</v>
      </c>
      <c r="AF4" t="s">
        <v>74</v>
      </c>
      <c r="AG4">
        <v>43</v>
      </c>
      <c r="AH4">
        <v>8</v>
      </c>
      <c r="AI4">
        <v>9</v>
      </c>
      <c r="AJ4">
        <v>0</v>
      </c>
      <c r="AK4">
        <v>73</v>
      </c>
      <c r="AL4" t="s">
        <v>135</v>
      </c>
      <c r="AM4" t="s">
        <v>136</v>
      </c>
      <c r="AN4" t="s">
        <v>137</v>
      </c>
      <c r="AO4" t="s">
        <v>138</v>
      </c>
      <c r="AP4" t="s">
        <v>139</v>
      </c>
      <c r="AQ4" t="s">
        <v>74</v>
      </c>
      <c r="AR4" t="s">
        <v>140</v>
      </c>
      <c r="AS4" t="s">
        <v>141</v>
      </c>
      <c r="AT4" t="s">
        <v>142</v>
      </c>
      <c r="AU4">
        <v>2015</v>
      </c>
      <c r="AV4">
        <v>88</v>
      </c>
      <c r="AW4">
        <v>1</v>
      </c>
      <c r="AX4" t="s">
        <v>74</v>
      </c>
      <c r="AY4" t="s">
        <v>74</v>
      </c>
      <c r="AZ4" t="s">
        <v>74</v>
      </c>
      <c r="BA4" t="s">
        <v>74</v>
      </c>
      <c r="BB4">
        <v>37</v>
      </c>
      <c r="BC4">
        <v>65</v>
      </c>
      <c r="BD4" t="s">
        <v>74</v>
      </c>
      <c r="BE4" t="s">
        <v>143</v>
      </c>
      <c r="BF4" t="str">
        <f>HYPERLINK("http://dx.doi.org/10.1353/anq.2015.0000","http://dx.doi.org/10.1353/anq.2015.0000")</f>
        <v>http://dx.doi.org/10.1353/anq.2015.0000</v>
      </c>
      <c r="BG4" t="s">
        <v>74</v>
      </c>
      <c r="BH4" t="s">
        <v>74</v>
      </c>
      <c r="BI4">
        <v>29</v>
      </c>
      <c r="BJ4" t="s">
        <v>144</v>
      </c>
      <c r="BK4" t="s">
        <v>119</v>
      </c>
      <c r="BL4" t="s">
        <v>144</v>
      </c>
      <c r="BM4" t="s">
        <v>145</v>
      </c>
      <c r="BN4" t="s">
        <v>74</v>
      </c>
      <c r="BO4" t="s">
        <v>74</v>
      </c>
      <c r="BP4" t="s">
        <v>74</v>
      </c>
      <c r="BQ4" t="s">
        <v>74</v>
      </c>
      <c r="BR4" t="s">
        <v>101</v>
      </c>
      <c r="BS4" t="s">
        <v>146</v>
      </c>
      <c r="BT4" t="str">
        <f>HYPERLINK("https%3A%2F%2Fwww.webofscience.com%2Fwos%2Fwoscc%2Ffull-record%2FWOS:000351810900002","View Full Record in Web of Science")</f>
        <v>View Full Record in Web of Science</v>
      </c>
    </row>
    <row r="5" spans="1:72" x14ac:dyDescent="0.25">
      <c r="A5" t="s">
        <v>72</v>
      </c>
      <c r="B5" t="s">
        <v>147</v>
      </c>
      <c r="C5" t="s">
        <v>74</v>
      </c>
      <c r="D5" t="s">
        <v>74</v>
      </c>
      <c r="E5" t="s">
        <v>74</v>
      </c>
      <c r="F5" t="s">
        <v>148</v>
      </c>
      <c r="G5" t="s">
        <v>74</v>
      </c>
      <c r="H5" t="s">
        <v>74</v>
      </c>
      <c r="I5" t="s">
        <v>149</v>
      </c>
      <c r="J5" t="s">
        <v>150</v>
      </c>
      <c r="K5" t="s">
        <v>74</v>
      </c>
      <c r="L5" t="s">
        <v>74</v>
      </c>
      <c r="M5" t="s">
        <v>78</v>
      </c>
      <c r="N5" t="s">
        <v>79</v>
      </c>
      <c r="O5" t="s">
        <v>74</v>
      </c>
      <c r="P5" t="s">
        <v>74</v>
      </c>
      <c r="Q5" t="s">
        <v>74</v>
      </c>
      <c r="R5" t="s">
        <v>74</v>
      </c>
      <c r="S5" t="s">
        <v>74</v>
      </c>
      <c r="T5" t="s">
        <v>74</v>
      </c>
      <c r="U5" t="s">
        <v>74</v>
      </c>
      <c r="V5" t="s">
        <v>151</v>
      </c>
      <c r="W5" t="s">
        <v>152</v>
      </c>
      <c r="X5" t="s">
        <v>153</v>
      </c>
      <c r="Y5" t="s">
        <v>154</v>
      </c>
      <c r="Z5" t="s">
        <v>155</v>
      </c>
      <c r="AA5" t="s">
        <v>74</v>
      </c>
      <c r="AB5" t="s">
        <v>74</v>
      </c>
      <c r="AC5" t="s">
        <v>156</v>
      </c>
      <c r="AD5" t="s">
        <v>156</v>
      </c>
      <c r="AE5" t="s">
        <v>157</v>
      </c>
      <c r="AF5" t="s">
        <v>74</v>
      </c>
      <c r="AG5">
        <v>22</v>
      </c>
      <c r="AH5">
        <v>0</v>
      </c>
      <c r="AI5">
        <v>0</v>
      </c>
      <c r="AJ5">
        <v>0</v>
      </c>
      <c r="AK5">
        <v>0</v>
      </c>
      <c r="AL5" t="s">
        <v>158</v>
      </c>
      <c r="AM5" t="s">
        <v>159</v>
      </c>
      <c r="AN5" t="s">
        <v>160</v>
      </c>
      <c r="AO5" t="s">
        <v>161</v>
      </c>
      <c r="AP5" t="s">
        <v>162</v>
      </c>
      <c r="AQ5" t="s">
        <v>74</v>
      </c>
      <c r="AR5" t="s">
        <v>163</v>
      </c>
      <c r="AS5" t="s">
        <v>164</v>
      </c>
      <c r="AT5" t="s">
        <v>165</v>
      </c>
      <c r="AU5">
        <v>2006</v>
      </c>
      <c r="AV5">
        <v>48</v>
      </c>
      <c r="AW5">
        <v>1</v>
      </c>
      <c r="AX5" t="s">
        <v>74</v>
      </c>
      <c r="AY5" t="s">
        <v>74</v>
      </c>
      <c r="AZ5" t="s">
        <v>166</v>
      </c>
      <c r="BA5" t="s">
        <v>74</v>
      </c>
      <c r="BB5">
        <v>25</v>
      </c>
      <c r="BC5">
        <v>38</v>
      </c>
      <c r="BD5" t="s">
        <v>74</v>
      </c>
      <c r="BE5" t="s">
        <v>167</v>
      </c>
      <c r="BF5" t="str">
        <f>HYPERLINK("http://dx.doi.org/10.1002/tie.20083","http://dx.doi.org/10.1002/tie.20083")</f>
        <v>http://dx.doi.org/10.1002/tie.20083</v>
      </c>
      <c r="BG5" t="s">
        <v>74</v>
      </c>
      <c r="BH5" t="s">
        <v>74</v>
      </c>
      <c r="BI5">
        <v>14</v>
      </c>
      <c r="BJ5" t="s">
        <v>168</v>
      </c>
      <c r="BK5" t="s">
        <v>99</v>
      </c>
      <c r="BL5" t="s">
        <v>169</v>
      </c>
      <c r="BM5" t="s">
        <v>170</v>
      </c>
      <c r="BN5" t="s">
        <v>74</v>
      </c>
      <c r="BO5" t="s">
        <v>74</v>
      </c>
      <c r="BP5" t="s">
        <v>74</v>
      </c>
      <c r="BQ5" t="s">
        <v>74</v>
      </c>
      <c r="BR5" t="s">
        <v>101</v>
      </c>
      <c r="BS5" t="s">
        <v>171</v>
      </c>
      <c r="BT5" t="str">
        <f>HYPERLINK("https%3A%2F%2Fwww.webofscience.com%2Fwos%2Fwoscc%2Ffull-record%2FWOS:000212928300003","View Full Record in Web of Science")</f>
        <v>View Full Record in Web of Science</v>
      </c>
    </row>
    <row r="6" spans="1:72" x14ac:dyDescent="0.25">
      <c r="A6" t="s">
        <v>72</v>
      </c>
      <c r="B6" t="s">
        <v>172</v>
      </c>
      <c r="C6" t="s">
        <v>74</v>
      </c>
      <c r="D6" t="s">
        <v>74</v>
      </c>
      <c r="E6" t="s">
        <v>74</v>
      </c>
      <c r="F6" t="s">
        <v>173</v>
      </c>
      <c r="G6" t="s">
        <v>74</v>
      </c>
      <c r="H6" t="s">
        <v>74</v>
      </c>
      <c r="I6" t="s">
        <v>174</v>
      </c>
      <c r="J6" t="s">
        <v>175</v>
      </c>
      <c r="K6" t="s">
        <v>74</v>
      </c>
      <c r="L6" t="s">
        <v>74</v>
      </c>
      <c r="M6" t="s">
        <v>78</v>
      </c>
      <c r="N6" t="s">
        <v>79</v>
      </c>
      <c r="O6" t="s">
        <v>74</v>
      </c>
      <c r="P6" t="s">
        <v>74</v>
      </c>
      <c r="Q6" t="s">
        <v>74</v>
      </c>
      <c r="R6" t="s">
        <v>74</v>
      </c>
      <c r="S6" t="s">
        <v>74</v>
      </c>
      <c r="T6" t="s">
        <v>74</v>
      </c>
      <c r="U6" t="s">
        <v>176</v>
      </c>
      <c r="V6" t="s">
        <v>177</v>
      </c>
      <c r="W6" t="s">
        <v>178</v>
      </c>
      <c r="X6" t="s">
        <v>179</v>
      </c>
      <c r="Y6" t="s">
        <v>180</v>
      </c>
      <c r="Z6" t="s">
        <v>181</v>
      </c>
      <c r="AA6" t="s">
        <v>74</v>
      </c>
      <c r="AB6" t="s">
        <v>74</v>
      </c>
      <c r="AC6" t="s">
        <v>182</v>
      </c>
      <c r="AD6" t="s">
        <v>182</v>
      </c>
      <c r="AE6" t="s">
        <v>183</v>
      </c>
      <c r="AF6" t="s">
        <v>74</v>
      </c>
      <c r="AG6">
        <v>72</v>
      </c>
      <c r="AH6">
        <v>3</v>
      </c>
      <c r="AI6">
        <v>3</v>
      </c>
      <c r="AJ6">
        <v>0</v>
      </c>
      <c r="AK6">
        <v>6</v>
      </c>
      <c r="AL6" t="s">
        <v>90</v>
      </c>
      <c r="AM6" t="s">
        <v>91</v>
      </c>
      <c r="AN6" t="s">
        <v>92</v>
      </c>
      <c r="AO6" t="s">
        <v>184</v>
      </c>
      <c r="AP6" t="s">
        <v>185</v>
      </c>
      <c r="AQ6" t="s">
        <v>74</v>
      </c>
      <c r="AR6" t="s">
        <v>186</v>
      </c>
      <c r="AS6" t="s">
        <v>187</v>
      </c>
      <c r="AT6" t="s">
        <v>188</v>
      </c>
      <c r="AU6">
        <v>2019</v>
      </c>
      <c r="AV6">
        <v>71</v>
      </c>
      <c r="AW6">
        <v>8</v>
      </c>
      <c r="AX6" t="s">
        <v>74</v>
      </c>
      <c r="AY6" t="s">
        <v>74</v>
      </c>
      <c r="AZ6" t="s">
        <v>74</v>
      </c>
      <c r="BA6" t="s">
        <v>74</v>
      </c>
      <c r="BB6">
        <v>1367</v>
      </c>
      <c r="BC6">
        <v>1389</v>
      </c>
      <c r="BD6" t="s">
        <v>74</v>
      </c>
      <c r="BE6" t="s">
        <v>189</v>
      </c>
      <c r="BF6" t="str">
        <f>HYPERLINK("http://dx.doi.org/10.1080/09668136.2019.1635995","http://dx.doi.org/10.1080/09668136.2019.1635995")</f>
        <v>http://dx.doi.org/10.1080/09668136.2019.1635995</v>
      </c>
      <c r="BG6" t="s">
        <v>74</v>
      </c>
      <c r="BH6" t="s">
        <v>190</v>
      </c>
      <c r="BI6">
        <v>23</v>
      </c>
      <c r="BJ6" t="s">
        <v>191</v>
      </c>
      <c r="BK6" t="s">
        <v>119</v>
      </c>
      <c r="BL6" t="s">
        <v>192</v>
      </c>
      <c r="BM6" t="s">
        <v>193</v>
      </c>
      <c r="BN6" t="s">
        <v>74</v>
      </c>
      <c r="BO6" t="s">
        <v>74</v>
      </c>
      <c r="BP6" t="s">
        <v>74</v>
      </c>
      <c r="BQ6" t="s">
        <v>74</v>
      </c>
      <c r="BR6" t="s">
        <v>101</v>
      </c>
      <c r="BS6" t="s">
        <v>194</v>
      </c>
      <c r="BT6" t="str">
        <f>HYPERLINK("https%3A%2F%2Fwww.webofscience.com%2Fwos%2Fwoscc%2Ffull-record%2FWOS:000488075400001","View Full Record in Web of Science")</f>
        <v>View Full Record in Web of Science</v>
      </c>
    </row>
    <row r="7" spans="1:72" x14ac:dyDescent="0.25">
      <c r="A7" t="s">
        <v>72</v>
      </c>
      <c r="B7" t="s">
        <v>195</v>
      </c>
      <c r="C7" t="s">
        <v>74</v>
      </c>
      <c r="D7" t="s">
        <v>74</v>
      </c>
      <c r="E7" t="s">
        <v>74</v>
      </c>
      <c r="F7" t="s">
        <v>196</v>
      </c>
      <c r="G7" t="s">
        <v>74</v>
      </c>
      <c r="H7" t="s">
        <v>74</v>
      </c>
      <c r="I7" t="s">
        <v>197</v>
      </c>
      <c r="J7" t="s">
        <v>198</v>
      </c>
      <c r="K7" t="s">
        <v>74</v>
      </c>
      <c r="L7" t="s">
        <v>74</v>
      </c>
      <c r="M7" t="s">
        <v>199</v>
      </c>
      <c r="N7" t="s">
        <v>79</v>
      </c>
      <c r="O7" t="s">
        <v>74</v>
      </c>
      <c r="P7" t="s">
        <v>74</v>
      </c>
      <c r="Q7" t="s">
        <v>74</v>
      </c>
      <c r="R7" t="s">
        <v>74</v>
      </c>
      <c r="S7" t="s">
        <v>74</v>
      </c>
      <c r="T7" t="s">
        <v>200</v>
      </c>
      <c r="U7" t="s">
        <v>201</v>
      </c>
      <c r="V7" t="s">
        <v>202</v>
      </c>
      <c r="W7" t="s">
        <v>203</v>
      </c>
      <c r="X7" t="s">
        <v>204</v>
      </c>
      <c r="Y7" t="s">
        <v>205</v>
      </c>
      <c r="Z7" t="s">
        <v>206</v>
      </c>
      <c r="AA7" t="s">
        <v>74</v>
      </c>
      <c r="AB7" t="s">
        <v>74</v>
      </c>
      <c r="AC7" t="s">
        <v>74</v>
      </c>
      <c r="AD7" t="s">
        <v>74</v>
      </c>
      <c r="AE7" t="s">
        <v>74</v>
      </c>
      <c r="AF7" t="s">
        <v>74</v>
      </c>
      <c r="AG7">
        <v>35</v>
      </c>
      <c r="AH7">
        <v>0</v>
      </c>
      <c r="AI7">
        <v>0</v>
      </c>
      <c r="AJ7">
        <v>0</v>
      </c>
      <c r="AK7">
        <v>1</v>
      </c>
      <c r="AL7" t="s">
        <v>207</v>
      </c>
      <c r="AM7" t="s">
        <v>208</v>
      </c>
      <c r="AN7" t="s">
        <v>209</v>
      </c>
      <c r="AO7" t="s">
        <v>210</v>
      </c>
      <c r="AP7" t="s">
        <v>211</v>
      </c>
      <c r="AQ7" t="s">
        <v>74</v>
      </c>
      <c r="AR7" t="s">
        <v>212</v>
      </c>
      <c r="AS7" t="s">
        <v>213</v>
      </c>
      <c r="AT7" t="s">
        <v>214</v>
      </c>
      <c r="AU7">
        <v>2022</v>
      </c>
      <c r="AV7">
        <v>47</v>
      </c>
      <c r="AW7" t="s">
        <v>74</v>
      </c>
      <c r="AX7" t="s">
        <v>74</v>
      </c>
      <c r="AY7" t="s">
        <v>74</v>
      </c>
      <c r="AZ7" t="s">
        <v>74</v>
      </c>
      <c r="BA7" t="s">
        <v>74</v>
      </c>
      <c r="BB7">
        <v>105</v>
      </c>
      <c r="BC7">
        <v>119</v>
      </c>
      <c r="BD7" t="s">
        <v>74</v>
      </c>
      <c r="BE7" t="s">
        <v>215</v>
      </c>
      <c r="BF7" t="str">
        <f>HYPERLINK("http://dx.doi.org/10.17223/22220836/47/9","http://dx.doi.org/10.17223/22220836/47/9")</f>
        <v>http://dx.doi.org/10.17223/22220836/47/9</v>
      </c>
      <c r="BG7" t="s">
        <v>74</v>
      </c>
      <c r="BH7" t="s">
        <v>74</v>
      </c>
      <c r="BI7">
        <v>15</v>
      </c>
      <c r="BJ7" t="s">
        <v>216</v>
      </c>
      <c r="BK7" t="s">
        <v>99</v>
      </c>
      <c r="BL7" t="s">
        <v>217</v>
      </c>
      <c r="BM7" t="s">
        <v>218</v>
      </c>
      <c r="BN7" t="s">
        <v>74</v>
      </c>
      <c r="BO7" t="s">
        <v>74</v>
      </c>
      <c r="BP7" t="s">
        <v>74</v>
      </c>
      <c r="BQ7" t="s">
        <v>74</v>
      </c>
      <c r="BR7" t="s">
        <v>101</v>
      </c>
      <c r="BS7" t="s">
        <v>219</v>
      </c>
      <c r="BT7" t="str">
        <f>HYPERLINK("https%3A%2F%2Fwww.webofscience.com%2Fwos%2Fwoscc%2Ffull-record%2FWOS:000870268600009","View Full Record in Web of Science")</f>
        <v>View Full Record in Web of Science</v>
      </c>
    </row>
    <row r="8" spans="1:72" x14ac:dyDescent="0.25">
      <c r="A8" t="s">
        <v>72</v>
      </c>
      <c r="B8" t="s">
        <v>220</v>
      </c>
      <c r="C8" t="s">
        <v>74</v>
      </c>
      <c r="D8" t="s">
        <v>74</v>
      </c>
      <c r="E8" t="s">
        <v>74</v>
      </c>
      <c r="F8" t="s">
        <v>221</v>
      </c>
      <c r="G8" t="s">
        <v>74</v>
      </c>
      <c r="H8" t="s">
        <v>74</v>
      </c>
      <c r="I8" t="s">
        <v>222</v>
      </c>
      <c r="J8" t="s">
        <v>223</v>
      </c>
      <c r="K8" t="s">
        <v>74</v>
      </c>
      <c r="L8" t="s">
        <v>74</v>
      </c>
      <c r="M8" t="s">
        <v>199</v>
      </c>
      <c r="N8" t="s">
        <v>79</v>
      </c>
      <c r="O8" t="s">
        <v>74</v>
      </c>
      <c r="P8" t="s">
        <v>74</v>
      </c>
      <c r="Q8" t="s">
        <v>74</v>
      </c>
      <c r="R8" t="s">
        <v>74</v>
      </c>
      <c r="S8" t="s">
        <v>74</v>
      </c>
      <c r="T8" t="s">
        <v>224</v>
      </c>
      <c r="U8" t="s">
        <v>74</v>
      </c>
      <c r="V8" t="s">
        <v>225</v>
      </c>
      <c r="W8" t="s">
        <v>226</v>
      </c>
      <c r="X8" t="s">
        <v>227</v>
      </c>
      <c r="Y8" t="s">
        <v>228</v>
      </c>
      <c r="Z8" t="s">
        <v>229</v>
      </c>
      <c r="AA8" t="s">
        <v>230</v>
      </c>
      <c r="AB8" t="s">
        <v>231</v>
      </c>
      <c r="AC8" t="s">
        <v>232</v>
      </c>
      <c r="AD8" t="s">
        <v>233</v>
      </c>
      <c r="AE8" t="s">
        <v>234</v>
      </c>
      <c r="AF8" t="s">
        <v>74</v>
      </c>
      <c r="AG8">
        <v>34</v>
      </c>
      <c r="AH8">
        <v>0</v>
      </c>
      <c r="AI8">
        <v>0</v>
      </c>
      <c r="AJ8">
        <v>0</v>
      </c>
      <c r="AK8">
        <v>1</v>
      </c>
      <c r="AL8" t="s">
        <v>235</v>
      </c>
      <c r="AM8" t="s">
        <v>236</v>
      </c>
      <c r="AN8" t="s">
        <v>237</v>
      </c>
      <c r="AO8" t="s">
        <v>238</v>
      </c>
      <c r="AP8" t="s">
        <v>239</v>
      </c>
      <c r="AQ8" t="s">
        <v>74</v>
      </c>
      <c r="AR8" t="s">
        <v>240</v>
      </c>
      <c r="AS8" t="s">
        <v>241</v>
      </c>
      <c r="AT8" t="s">
        <v>74</v>
      </c>
      <c r="AU8">
        <v>2021</v>
      </c>
      <c r="AV8">
        <v>21</v>
      </c>
      <c r="AW8">
        <v>3</v>
      </c>
      <c r="AX8" t="s">
        <v>74</v>
      </c>
      <c r="AY8" t="s">
        <v>74</v>
      </c>
      <c r="AZ8" t="s">
        <v>74</v>
      </c>
      <c r="BA8" t="s">
        <v>74</v>
      </c>
      <c r="BB8">
        <v>482</v>
      </c>
      <c r="BC8">
        <v>496</v>
      </c>
      <c r="BD8" t="s">
        <v>74</v>
      </c>
      <c r="BE8" t="s">
        <v>242</v>
      </c>
      <c r="BF8" t="str">
        <f>HYPERLINK("http://dx.doi.org/10.22363/2313-2272-2021-21-3-482-496","http://dx.doi.org/10.22363/2313-2272-2021-21-3-482-496")</f>
        <v>http://dx.doi.org/10.22363/2313-2272-2021-21-3-482-496</v>
      </c>
      <c r="BG8" t="s">
        <v>74</v>
      </c>
      <c r="BH8" t="s">
        <v>74</v>
      </c>
      <c r="BI8">
        <v>15</v>
      </c>
      <c r="BJ8" t="s">
        <v>243</v>
      </c>
      <c r="BK8" t="s">
        <v>99</v>
      </c>
      <c r="BL8" t="s">
        <v>243</v>
      </c>
      <c r="BM8" t="s">
        <v>244</v>
      </c>
      <c r="BN8" t="s">
        <v>74</v>
      </c>
      <c r="BO8" t="s">
        <v>245</v>
      </c>
      <c r="BP8" t="s">
        <v>74</v>
      </c>
      <c r="BQ8" t="s">
        <v>74</v>
      </c>
      <c r="BR8" t="s">
        <v>101</v>
      </c>
      <c r="BS8" t="s">
        <v>246</v>
      </c>
      <c r="BT8" t="str">
        <f>HYPERLINK("https%3A%2F%2Fwww.webofscience.com%2Fwos%2Fwoscc%2Ffull-record%2FWOS:000727391400005","View Full Record in Web of Science")</f>
        <v>View Full Record in Web of Science</v>
      </c>
    </row>
    <row r="9" spans="1:72" x14ac:dyDescent="0.25">
      <c r="A9" t="s">
        <v>72</v>
      </c>
      <c r="B9" t="s">
        <v>247</v>
      </c>
      <c r="C9" t="s">
        <v>74</v>
      </c>
      <c r="D9" t="s">
        <v>74</v>
      </c>
      <c r="E9" t="s">
        <v>74</v>
      </c>
      <c r="F9" t="s">
        <v>248</v>
      </c>
      <c r="G9" t="s">
        <v>74</v>
      </c>
      <c r="H9" t="s">
        <v>74</v>
      </c>
      <c r="I9" t="s">
        <v>249</v>
      </c>
      <c r="J9" t="s">
        <v>250</v>
      </c>
      <c r="K9" t="s">
        <v>74</v>
      </c>
      <c r="L9" t="s">
        <v>74</v>
      </c>
      <c r="M9" t="s">
        <v>78</v>
      </c>
      <c r="N9" t="s">
        <v>79</v>
      </c>
      <c r="O9" t="s">
        <v>74</v>
      </c>
      <c r="P9" t="s">
        <v>74</v>
      </c>
      <c r="Q9" t="s">
        <v>74</v>
      </c>
      <c r="R9" t="s">
        <v>74</v>
      </c>
      <c r="S9" t="s">
        <v>74</v>
      </c>
      <c r="T9" t="s">
        <v>251</v>
      </c>
      <c r="U9" t="s">
        <v>252</v>
      </c>
      <c r="V9" t="s">
        <v>253</v>
      </c>
      <c r="W9" t="s">
        <v>254</v>
      </c>
      <c r="X9" t="s">
        <v>255</v>
      </c>
      <c r="Y9" t="s">
        <v>256</v>
      </c>
      <c r="Z9" t="s">
        <v>257</v>
      </c>
      <c r="AA9" t="s">
        <v>74</v>
      </c>
      <c r="AB9" t="s">
        <v>74</v>
      </c>
      <c r="AC9" t="s">
        <v>74</v>
      </c>
      <c r="AD9" t="s">
        <v>74</v>
      </c>
      <c r="AE9" t="s">
        <v>74</v>
      </c>
      <c r="AF9" t="s">
        <v>74</v>
      </c>
      <c r="AG9">
        <v>24</v>
      </c>
      <c r="AH9">
        <v>21</v>
      </c>
      <c r="AI9">
        <v>21</v>
      </c>
      <c r="AJ9">
        <v>0</v>
      </c>
      <c r="AK9">
        <v>28</v>
      </c>
      <c r="AL9" t="s">
        <v>158</v>
      </c>
      <c r="AM9" t="s">
        <v>159</v>
      </c>
      <c r="AN9" t="s">
        <v>160</v>
      </c>
      <c r="AO9" t="s">
        <v>258</v>
      </c>
      <c r="AP9" t="s">
        <v>259</v>
      </c>
      <c r="AQ9" t="s">
        <v>74</v>
      </c>
      <c r="AR9" t="s">
        <v>260</v>
      </c>
      <c r="AS9" t="s">
        <v>261</v>
      </c>
      <c r="AT9" t="s">
        <v>262</v>
      </c>
      <c r="AU9">
        <v>2013</v>
      </c>
      <c r="AV9">
        <v>13</v>
      </c>
      <c r="AW9">
        <v>4</v>
      </c>
      <c r="AX9" t="s">
        <v>74</v>
      </c>
      <c r="AY9" t="s">
        <v>74</v>
      </c>
      <c r="AZ9" t="s">
        <v>74</v>
      </c>
      <c r="BA9" t="s">
        <v>74</v>
      </c>
      <c r="BB9">
        <v>478</v>
      </c>
      <c r="BC9">
        <v>497</v>
      </c>
      <c r="BD9" t="s">
        <v>74</v>
      </c>
      <c r="BE9" t="s">
        <v>263</v>
      </c>
      <c r="BF9" t="str">
        <f>HYPERLINK("http://dx.doi.org/10.1111/glob.12033","http://dx.doi.org/10.1111/glob.12033")</f>
        <v>http://dx.doi.org/10.1111/glob.12033</v>
      </c>
      <c r="BG9" t="s">
        <v>74</v>
      </c>
      <c r="BH9" t="s">
        <v>74</v>
      </c>
      <c r="BI9">
        <v>20</v>
      </c>
      <c r="BJ9" t="s">
        <v>264</v>
      </c>
      <c r="BK9" t="s">
        <v>119</v>
      </c>
      <c r="BL9" t="s">
        <v>264</v>
      </c>
      <c r="BM9" t="s">
        <v>265</v>
      </c>
      <c r="BN9" t="s">
        <v>74</v>
      </c>
      <c r="BO9" t="s">
        <v>74</v>
      </c>
      <c r="BP9" t="s">
        <v>74</v>
      </c>
      <c r="BQ9" t="s">
        <v>74</v>
      </c>
      <c r="BR9" t="s">
        <v>101</v>
      </c>
      <c r="BS9" t="s">
        <v>266</v>
      </c>
      <c r="BT9" t="str">
        <f>HYPERLINK("https%3A%2F%2Fwww.webofscience.com%2Fwos%2Fwoscc%2Ffull-record%2FWOS:000323933800004","View Full Record in Web of Science")</f>
        <v>View Full Record in Web of Science</v>
      </c>
    </row>
    <row r="10" spans="1:72" x14ac:dyDescent="0.25">
      <c r="A10" t="s">
        <v>72</v>
      </c>
      <c r="B10" t="s">
        <v>267</v>
      </c>
      <c r="C10" t="s">
        <v>74</v>
      </c>
      <c r="D10" t="s">
        <v>74</v>
      </c>
      <c r="E10" t="s">
        <v>74</v>
      </c>
      <c r="F10" t="s">
        <v>268</v>
      </c>
      <c r="G10" t="s">
        <v>74</v>
      </c>
      <c r="H10" t="s">
        <v>74</v>
      </c>
      <c r="I10" t="s">
        <v>269</v>
      </c>
      <c r="J10" t="s">
        <v>270</v>
      </c>
      <c r="K10" t="s">
        <v>74</v>
      </c>
      <c r="L10" t="s">
        <v>74</v>
      </c>
      <c r="M10" t="s">
        <v>78</v>
      </c>
      <c r="N10" t="s">
        <v>79</v>
      </c>
      <c r="O10" t="s">
        <v>74</v>
      </c>
      <c r="P10" t="s">
        <v>74</v>
      </c>
      <c r="Q10" t="s">
        <v>74</v>
      </c>
      <c r="R10" t="s">
        <v>74</v>
      </c>
      <c r="S10" t="s">
        <v>74</v>
      </c>
      <c r="T10" t="s">
        <v>271</v>
      </c>
      <c r="U10" t="s">
        <v>272</v>
      </c>
      <c r="V10" t="s">
        <v>273</v>
      </c>
      <c r="W10" t="s">
        <v>274</v>
      </c>
      <c r="X10" t="s">
        <v>74</v>
      </c>
      <c r="Y10" t="s">
        <v>275</v>
      </c>
      <c r="Z10" t="s">
        <v>276</v>
      </c>
      <c r="AA10" t="s">
        <v>277</v>
      </c>
      <c r="AB10" t="s">
        <v>278</v>
      </c>
      <c r="AC10" t="s">
        <v>74</v>
      </c>
      <c r="AD10" t="s">
        <v>74</v>
      </c>
      <c r="AE10" t="s">
        <v>74</v>
      </c>
      <c r="AF10" t="s">
        <v>74</v>
      </c>
      <c r="AG10">
        <v>18</v>
      </c>
      <c r="AH10">
        <v>0</v>
      </c>
      <c r="AI10">
        <v>0</v>
      </c>
      <c r="AJ10">
        <v>1</v>
      </c>
      <c r="AK10">
        <v>7</v>
      </c>
      <c r="AL10" t="s">
        <v>279</v>
      </c>
      <c r="AM10" t="s">
        <v>280</v>
      </c>
      <c r="AN10" t="s">
        <v>281</v>
      </c>
      <c r="AO10" t="s">
        <v>282</v>
      </c>
      <c r="AP10" t="s">
        <v>283</v>
      </c>
      <c r="AQ10" t="s">
        <v>74</v>
      </c>
      <c r="AR10" t="s">
        <v>284</v>
      </c>
      <c r="AS10" t="s">
        <v>285</v>
      </c>
      <c r="AT10" t="s">
        <v>286</v>
      </c>
      <c r="AU10">
        <v>2022</v>
      </c>
      <c r="AV10">
        <v>14</v>
      </c>
      <c r="AW10">
        <v>1</v>
      </c>
      <c r="AX10" t="s">
        <v>74</v>
      </c>
      <c r="AY10" t="s">
        <v>74</v>
      </c>
      <c r="AZ10" t="s">
        <v>74</v>
      </c>
      <c r="BA10" t="s">
        <v>74</v>
      </c>
      <c r="BB10">
        <v>233</v>
      </c>
      <c r="BC10">
        <v>245</v>
      </c>
      <c r="BD10" t="s">
        <v>74</v>
      </c>
      <c r="BE10" t="s">
        <v>287</v>
      </c>
      <c r="BF10" t="str">
        <f>HYPERLINK("http://dx.doi.org/10.18662/rrem/14.1/516","http://dx.doi.org/10.18662/rrem/14.1/516")</f>
        <v>http://dx.doi.org/10.18662/rrem/14.1/516</v>
      </c>
      <c r="BG10" t="s">
        <v>74</v>
      </c>
      <c r="BH10" t="s">
        <v>74</v>
      </c>
      <c r="BI10">
        <v>13</v>
      </c>
      <c r="BJ10" t="s">
        <v>98</v>
      </c>
      <c r="BK10" t="s">
        <v>99</v>
      </c>
      <c r="BL10" t="s">
        <v>98</v>
      </c>
      <c r="BM10" t="s">
        <v>288</v>
      </c>
      <c r="BN10" t="s">
        <v>74</v>
      </c>
      <c r="BO10" t="s">
        <v>289</v>
      </c>
      <c r="BP10" t="s">
        <v>74</v>
      </c>
      <c r="BQ10" t="s">
        <v>74</v>
      </c>
      <c r="BR10" t="s">
        <v>101</v>
      </c>
      <c r="BS10" t="s">
        <v>290</v>
      </c>
      <c r="BT10" t="str">
        <f>HYPERLINK("https%3A%2F%2Fwww.webofscience.com%2Fwos%2Fwoscc%2Ffull-record%2FWOS:000768407900013","View Full Record in Web of Science")</f>
        <v>View Full Record in Web of Science</v>
      </c>
    </row>
    <row r="11" spans="1:72" x14ac:dyDescent="0.25">
      <c r="A11" t="s">
        <v>72</v>
      </c>
      <c r="B11" t="s">
        <v>291</v>
      </c>
      <c r="C11" t="s">
        <v>74</v>
      </c>
      <c r="D11" t="s">
        <v>74</v>
      </c>
      <c r="E11" t="s">
        <v>74</v>
      </c>
      <c r="F11" t="s">
        <v>292</v>
      </c>
      <c r="G11" t="s">
        <v>74</v>
      </c>
      <c r="H11" t="s">
        <v>74</v>
      </c>
      <c r="I11" t="s">
        <v>293</v>
      </c>
      <c r="J11" t="s">
        <v>294</v>
      </c>
      <c r="K11" t="s">
        <v>74</v>
      </c>
      <c r="L11" t="s">
        <v>74</v>
      </c>
      <c r="M11" t="s">
        <v>78</v>
      </c>
      <c r="N11" t="s">
        <v>79</v>
      </c>
      <c r="O11" t="s">
        <v>74</v>
      </c>
      <c r="P11" t="s">
        <v>74</v>
      </c>
      <c r="Q11" t="s">
        <v>74</v>
      </c>
      <c r="R11" t="s">
        <v>74</v>
      </c>
      <c r="S11" t="s">
        <v>74</v>
      </c>
      <c r="T11" t="s">
        <v>295</v>
      </c>
      <c r="U11" t="s">
        <v>74</v>
      </c>
      <c r="V11" t="s">
        <v>296</v>
      </c>
      <c r="W11" t="s">
        <v>297</v>
      </c>
      <c r="X11" t="s">
        <v>298</v>
      </c>
      <c r="Y11" t="s">
        <v>299</v>
      </c>
      <c r="Z11" t="s">
        <v>300</v>
      </c>
      <c r="AA11" t="s">
        <v>74</v>
      </c>
      <c r="AB11" t="s">
        <v>74</v>
      </c>
      <c r="AC11" t="s">
        <v>301</v>
      </c>
      <c r="AD11" t="s">
        <v>302</v>
      </c>
      <c r="AE11" t="s">
        <v>303</v>
      </c>
      <c r="AF11" t="s">
        <v>74</v>
      </c>
      <c r="AG11">
        <v>40</v>
      </c>
      <c r="AH11">
        <v>6</v>
      </c>
      <c r="AI11">
        <v>6</v>
      </c>
      <c r="AJ11">
        <v>0</v>
      </c>
      <c r="AK11">
        <v>1</v>
      </c>
      <c r="AL11" t="s">
        <v>90</v>
      </c>
      <c r="AM11" t="s">
        <v>91</v>
      </c>
      <c r="AN11" t="s">
        <v>92</v>
      </c>
      <c r="AO11" t="s">
        <v>304</v>
      </c>
      <c r="AP11" t="s">
        <v>305</v>
      </c>
      <c r="AQ11" t="s">
        <v>74</v>
      </c>
      <c r="AR11" t="s">
        <v>306</v>
      </c>
      <c r="AS11" t="s">
        <v>307</v>
      </c>
      <c r="AT11" t="s">
        <v>74</v>
      </c>
      <c r="AU11">
        <v>2015</v>
      </c>
      <c r="AV11">
        <v>24</v>
      </c>
      <c r="AW11">
        <v>2</v>
      </c>
      <c r="AX11" t="s">
        <v>74</v>
      </c>
      <c r="AY11" t="s">
        <v>74</v>
      </c>
      <c r="AZ11" t="s">
        <v>74</v>
      </c>
      <c r="BA11" t="s">
        <v>74</v>
      </c>
      <c r="BB11">
        <v>304</v>
      </c>
      <c r="BC11">
        <v>318</v>
      </c>
      <c r="BD11" t="s">
        <v>74</v>
      </c>
      <c r="BE11" t="s">
        <v>308</v>
      </c>
      <c r="BF11" t="str">
        <f>HYPERLINK("http://dx.doi.org/10.1080/09662839.2014.968134","http://dx.doi.org/10.1080/09662839.2014.968134")</f>
        <v>http://dx.doi.org/10.1080/09662839.2014.968134</v>
      </c>
      <c r="BG11" t="s">
        <v>74</v>
      </c>
      <c r="BH11" t="s">
        <v>74</v>
      </c>
      <c r="BI11">
        <v>15</v>
      </c>
      <c r="BJ11" t="s">
        <v>309</v>
      </c>
      <c r="BK11" t="s">
        <v>99</v>
      </c>
      <c r="BL11" t="s">
        <v>310</v>
      </c>
      <c r="BM11" t="s">
        <v>311</v>
      </c>
      <c r="BN11" t="s">
        <v>74</v>
      </c>
      <c r="BO11" t="s">
        <v>312</v>
      </c>
      <c r="BP11" t="s">
        <v>74</v>
      </c>
      <c r="BQ11" t="s">
        <v>74</v>
      </c>
      <c r="BR11" t="s">
        <v>101</v>
      </c>
      <c r="BS11" t="s">
        <v>313</v>
      </c>
      <c r="BT11" t="str">
        <f>HYPERLINK("https%3A%2F%2Fwww.webofscience.com%2Fwos%2Fwoscc%2Ffull-record%2FWOS:000217497300007","View Full Record in Web of Science")</f>
        <v>View Full Record in Web of Science</v>
      </c>
    </row>
    <row r="12" spans="1:72" x14ac:dyDescent="0.25">
      <c r="A12" t="s">
        <v>72</v>
      </c>
      <c r="B12" t="s">
        <v>314</v>
      </c>
      <c r="C12" t="s">
        <v>74</v>
      </c>
      <c r="D12" t="s">
        <v>74</v>
      </c>
      <c r="E12" t="s">
        <v>74</v>
      </c>
      <c r="F12" t="s">
        <v>315</v>
      </c>
      <c r="G12" t="s">
        <v>74</v>
      </c>
      <c r="H12" t="s">
        <v>74</v>
      </c>
      <c r="I12" t="s">
        <v>316</v>
      </c>
      <c r="J12" t="s">
        <v>317</v>
      </c>
      <c r="K12" t="s">
        <v>74</v>
      </c>
      <c r="L12" t="s">
        <v>74</v>
      </c>
      <c r="M12" t="s">
        <v>199</v>
      </c>
      <c r="N12" t="s">
        <v>79</v>
      </c>
      <c r="O12" t="s">
        <v>74</v>
      </c>
      <c r="P12" t="s">
        <v>74</v>
      </c>
      <c r="Q12" t="s">
        <v>74</v>
      </c>
      <c r="R12" t="s">
        <v>74</v>
      </c>
      <c r="S12" t="s">
        <v>74</v>
      </c>
      <c r="T12" t="s">
        <v>318</v>
      </c>
      <c r="U12" t="s">
        <v>74</v>
      </c>
      <c r="V12" t="s">
        <v>319</v>
      </c>
      <c r="W12" t="s">
        <v>320</v>
      </c>
      <c r="X12" t="s">
        <v>321</v>
      </c>
      <c r="Y12" t="s">
        <v>322</v>
      </c>
      <c r="Z12" t="s">
        <v>323</v>
      </c>
      <c r="AA12" t="s">
        <v>74</v>
      </c>
      <c r="AB12" t="s">
        <v>74</v>
      </c>
      <c r="AC12" t="s">
        <v>74</v>
      </c>
      <c r="AD12" t="s">
        <v>74</v>
      </c>
      <c r="AE12" t="s">
        <v>74</v>
      </c>
      <c r="AF12" t="s">
        <v>74</v>
      </c>
      <c r="AG12">
        <v>5</v>
      </c>
      <c r="AH12">
        <v>0</v>
      </c>
      <c r="AI12">
        <v>0</v>
      </c>
      <c r="AJ12">
        <v>1</v>
      </c>
      <c r="AK12">
        <v>4</v>
      </c>
      <c r="AL12" t="s">
        <v>324</v>
      </c>
      <c r="AM12" t="s">
        <v>236</v>
      </c>
      <c r="AN12" t="s">
        <v>325</v>
      </c>
      <c r="AO12" t="s">
        <v>326</v>
      </c>
      <c r="AP12" t="s">
        <v>74</v>
      </c>
      <c r="AQ12" t="s">
        <v>74</v>
      </c>
      <c r="AR12" t="s">
        <v>327</v>
      </c>
      <c r="AS12" t="s">
        <v>328</v>
      </c>
      <c r="AT12" t="s">
        <v>329</v>
      </c>
      <c r="AU12">
        <v>2021</v>
      </c>
      <c r="AV12">
        <v>65</v>
      </c>
      <c r="AW12">
        <v>11</v>
      </c>
      <c r="AX12" t="s">
        <v>74</v>
      </c>
      <c r="AY12" t="s">
        <v>74</v>
      </c>
      <c r="AZ12" t="s">
        <v>74</v>
      </c>
      <c r="BA12" t="s">
        <v>74</v>
      </c>
      <c r="BB12">
        <v>131</v>
      </c>
      <c r="BC12">
        <v>140</v>
      </c>
      <c r="BD12" t="s">
        <v>74</v>
      </c>
      <c r="BE12" t="s">
        <v>330</v>
      </c>
      <c r="BF12" t="str">
        <f>HYPERLINK("http://dx.doi.org/10.20542/0131-2227-2021-65-11-131-140","http://dx.doi.org/10.20542/0131-2227-2021-65-11-131-140")</f>
        <v>http://dx.doi.org/10.20542/0131-2227-2021-65-11-131-140</v>
      </c>
      <c r="BG12" t="s">
        <v>74</v>
      </c>
      <c r="BH12" t="s">
        <v>74</v>
      </c>
      <c r="BI12">
        <v>10</v>
      </c>
      <c r="BJ12" t="s">
        <v>331</v>
      </c>
      <c r="BK12" t="s">
        <v>99</v>
      </c>
      <c r="BL12" t="s">
        <v>331</v>
      </c>
      <c r="BM12" t="s">
        <v>332</v>
      </c>
      <c r="BN12" t="s">
        <v>74</v>
      </c>
      <c r="BO12" t="s">
        <v>74</v>
      </c>
      <c r="BP12" t="s">
        <v>74</v>
      </c>
      <c r="BQ12" t="s">
        <v>74</v>
      </c>
      <c r="BR12" t="s">
        <v>101</v>
      </c>
      <c r="BS12" t="s">
        <v>333</v>
      </c>
      <c r="BT12" t="str">
        <f>HYPERLINK("https%3A%2F%2Fwww.webofscience.com%2Fwos%2Fwoscc%2Ffull-record%2FWOS:000716119200015","View Full Record in Web of Science")</f>
        <v>View Full Record in Web of Science</v>
      </c>
    </row>
    <row r="13" spans="1:72" x14ac:dyDescent="0.25">
      <c r="A13" t="s">
        <v>72</v>
      </c>
      <c r="B13" t="s">
        <v>334</v>
      </c>
      <c r="C13" t="s">
        <v>74</v>
      </c>
      <c r="D13" t="s">
        <v>74</v>
      </c>
      <c r="E13" t="s">
        <v>74</v>
      </c>
      <c r="F13" t="s">
        <v>335</v>
      </c>
      <c r="G13" t="s">
        <v>74</v>
      </c>
      <c r="H13" t="s">
        <v>74</v>
      </c>
      <c r="I13" t="s">
        <v>336</v>
      </c>
      <c r="J13" t="s">
        <v>337</v>
      </c>
      <c r="K13" t="s">
        <v>74</v>
      </c>
      <c r="L13" t="s">
        <v>74</v>
      </c>
      <c r="M13" t="s">
        <v>199</v>
      </c>
      <c r="N13" t="s">
        <v>79</v>
      </c>
      <c r="O13" t="s">
        <v>74</v>
      </c>
      <c r="P13" t="s">
        <v>74</v>
      </c>
      <c r="Q13" t="s">
        <v>74</v>
      </c>
      <c r="R13" t="s">
        <v>74</v>
      </c>
      <c r="S13" t="s">
        <v>74</v>
      </c>
      <c r="T13" t="s">
        <v>338</v>
      </c>
      <c r="U13" t="s">
        <v>74</v>
      </c>
      <c r="V13" t="s">
        <v>339</v>
      </c>
      <c r="W13" t="s">
        <v>340</v>
      </c>
      <c r="X13" t="s">
        <v>341</v>
      </c>
      <c r="Y13" t="s">
        <v>342</v>
      </c>
      <c r="Z13" t="s">
        <v>343</v>
      </c>
      <c r="AA13" t="s">
        <v>344</v>
      </c>
      <c r="AB13" t="s">
        <v>74</v>
      </c>
      <c r="AC13" t="s">
        <v>74</v>
      </c>
      <c r="AD13" t="s">
        <v>74</v>
      </c>
      <c r="AE13" t="s">
        <v>74</v>
      </c>
      <c r="AF13" t="s">
        <v>74</v>
      </c>
      <c r="AG13">
        <v>2</v>
      </c>
      <c r="AH13">
        <v>0</v>
      </c>
      <c r="AI13">
        <v>0</v>
      </c>
      <c r="AJ13">
        <v>0</v>
      </c>
      <c r="AK13">
        <v>1</v>
      </c>
      <c r="AL13" t="s">
        <v>207</v>
      </c>
      <c r="AM13" t="s">
        <v>208</v>
      </c>
      <c r="AN13" t="s">
        <v>209</v>
      </c>
      <c r="AO13" t="s">
        <v>345</v>
      </c>
      <c r="AP13" t="s">
        <v>346</v>
      </c>
      <c r="AQ13" t="s">
        <v>74</v>
      </c>
      <c r="AR13" t="s">
        <v>347</v>
      </c>
      <c r="AS13" t="s">
        <v>348</v>
      </c>
      <c r="AT13" t="s">
        <v>214</v>
      </c>
      <c r="AU13">
        <v>2013</v>
      </c>
      <c r="AV13">
        <v>23</v>
      </c>
      <c r="AW13">
        <v>3</v>
      </c>
      <c r="AX13" t="s">
        <v>74</v>
      </c>
      <c r="AY13" t="s">
        <v>74</v>
      </c>
      <c r="AZ13" t="s">
        <v>74</v>
      </c>
      <c r="BA13" t="s">
        <v>74</v>
      </c>
      <c r="BB13">
        <v>100</v>
      </c>
      <c r="BC13" t="s">
        <v>349</v>
      </c>
      <c r="BD13" t="s">
        <v>74</v>
      </c>
      <c r="BE13" t="s">
        <v>74</v>
      </c>
      <c r="BF13" t="s">
        <v>74</v>
      </c>
      <c r="BG13" t="s">
        <v>74</v>
      </c>
      <c r="BH13" t="s">
        <v>74</v>
      </c>
      <c r="BI13">
        <v>11</v>
      </c>
      <c r="BJ13" t="s">
        <v>350</v>
      </c>
      <c r="BK13" t="s">
        <v>99</v>
      </c>
      <c r="BL13" t="s">
        <v>351</v>
      </c>
      <c r="BM13" t="s">
        <v>352</v>
      </c>
      <c r="BN13" t="s">
        <v>74</v>
      </c>
      <c r="BO13" t="s">
        <v>74</v>
      </c>
      <c r="BP13" t="s">
        <v>74</v>
      </c>
      <c r="BQ13" t="s">
        <v>74</v>
      </c>
      <c r="BR13" t="s">
        <v>101</v>
      </c>
      <c r="BS13" t="s">
        <v>353</v>
      </c>
      <c r="BT13" t="str">
        <f>HYPERLINK("https%3A%2F%2Fwww.webofscience.com%2Fwos%2Fwoscc%2Ffull-record%2FWOS:000440869100016","View Full Record in Web of Science")</f>
        <v>View Full Record in Web of Science</v>
      </c>
    </row>
    <row r="14" spans="1:72" x14ac:dyDescent="0.25">
      <c r="A14" t="s">
        <v>72</v>
      </c>
      <c r="B14" t="s">
        <v>354</v>
      </c>
      <c r="C14" t="s">
        <v>74</v>
      </c>
      <c r="D14" t="s">
        <v>74</v>
      </c>
      <c r="E14" t="s">
        <v>74</v>
      </c>
      <c r="F14" t="s">
        <v>355</v>
      </c>
      <c r="G14" t="s">
        <v>74</v>
      </c>
      <c r="H14" t="s">
        <v>74</v>
      </c>
      <c r="I14" t="s">
        <v>356</v>
      </c>
      <c r="J14" t="s">
        <v>357</v>
      </c>
      <c r="K14" t="s">
        <v>74</v>
      </c>
      <c r="L14" t="s">
        <v>74</v>
      </c>
      <c r="M14" t="s">
        <v>78</v>
      </c>
      <c r="N14" t="s">
        <v>79</v>
      </c>
      <c r="O14" t="s">
        <v>74</v>
      </c>
      <c r="P14" t="s">
        <v>74</v>
      </c>
      <c r="Q14" t="s">
        <v>74</v>
      </c>
      <c r="R14" t="s">
        <v>74</v>
      </c>
      <c r="S14" t="s">
        <v>74</v>
      </c>
      <c r="T14" t="s">
        <v>358</v>
      </c>
      <c r="U14" t="s">
        <v>359</v>
      </c>
      <c r="V14" t="s">
        <v>360</v>
      </c>
      <c r="W14" t="s">
        <v>361</v>
      </c>
      <c r="X14" t="s">
        <v>362</v>
      </c>
      <c r="Y14" t="s">
        <v>363</v>
      </c>
      <c r="Z14" t="s">
        <v>364</v>
      </c>
      <c r="AA14" t="s">
        <v>74</v>
      </c>
      <c r="AB14" t="s">
        <v>365</v>
      </c>
      <c r="AC14" t="s">
        <v>74</v>
      </c>
      <c r="AD14" t="s">
        <v>74</v>
      </c>
      <c r="AE14" t="s">
        <v>74</v>
      </c>
      <c r="AF14" t="s">
        <v>74</v>
      </c>
      <c r="AG14">
        <v>28</v>
      </c>
      <c r="AH14">
        <v>5</v>
      </c>
      <c r="AI14">
        <v>5</v>
      </c>
      <c r="AJ14">
        <v>1</v>
      </c>
      <c r="AK14">
        <v>14</v>
      </c>
      <c r="AL14" t="s">
        <v>90</v>
      </c>
      <c r="AM14" t="s">
        <v>91</v>
      </c>
      <c r="AN14" t="s">
        <v>92</v>
      </c>
      <c r="AO14" t="s">
        <v>366</v>
      </c>
      <c r="AP14" t="s">
        <v>367</v>
      </c>
      <c r="AQ14" t="s">
        <v>74</v>
      </c>
      <c r="AR14" t="s">
        <v>368</v>
      </c>
      <c r="AS14" t="s">
        <v>369</v>
      </c>
      <c r="AT14" t="s">
        <v>74</v>
      </c>
      <c r="AU14">
        <v>2018</v>
      </c>
      <c r="AV14">
        <v>32</v>
      </c>
      <c r="AW14">
        <v>5</v>
      </c>
      <c r="AX14" t="s">
        <v>74</v>
      </c>
      <c r="AY14" t="s">
        <v>74</v>
      </c>
      <c r="AZ14" t="s">
        <v>74</v>
      </c>
      <c r="BA14" t="s">
        <v>74</v>
      </c>
      <c r="BB14">
        <v>727</v>
      </c>
      <c r="BC14">
        <v>746</v>
      </c>
      <c r="BD14" t="s">
        <v>74</v>
      </c>
      <c r="BE14" t="s">
        <v>370</v>
      </c>
      <c r="BF14" t="str">
        <f>HYPERLINK("http://dx.doi.org/10.1080/09502386.2018.1429005","http://dx.doi.org/10.1080/09502386.2018.1429005")</f>
        <v>http://dx.doi.org/10.1080/09502386.2018.1429005</v>
      </c>
      <c r="BG14" t="s">
        <v>74</v>
      </c>
      <c r="BH14" t="s">
        <v>74</v>
      </c>
      <c r="BI14">
        <v>20</v>
      </c>
      <c r="BJ14" t="s">
        <v>371</v>
      </c>
      <c r="BK14" t="s">
        <v>372</v>
      </c>
      <c r="BL14" t="s">
        <v>371</v>
      </c>
      <c r="BM14" t="s">
        <v>373</v>
      </c>
      <c r="BN14" t="s">
        <v>74</v>
      </c>
      <c r="BO14" t="s">
        <v>74</v>
      </c>
      <c r="BP14" t="s">
        <v>74</v>
      </c>
      <c r="BQ14" t="s">
        <v>74</v>
      </c>
      <c r="BR14" t="s">
        <v>101</v>
      </c>
      <c r="BS14" t="s">
        <v>374</v>
      </c>
      <c r="BT14" t="str">
        <f>HYPERLINK("https%3A%2F%2Fwww.webofscience.com%2Fwos%2Fwoscc%2Ffull-record%2FWOS:000435010100004","View Full Record in Web of Science")</f>
        <v>View Full Record in Web of Science</v>
      </c>
    </row>
    <row r="15" spans="1:72" x14ac:dyDescent="0.25">
      <c r="A15" t="s">
        <v>72</v>
      </c>
      <c r="B15" t="s">
        <v>375</v>
      </c>
      <c r="C15" t="s">
        <v>74</v>
      </c>
      <c r="D15" t="s">
        <v>74</v>
      </c>
      <c r="E15" t="s">
        <v>74</v>
      </c>
      <c r="F15" t="s">
        <v>376</v>
      </c>
      <c r="G15" t="s">
        <v>74</v>
      </c>
      <c r="H15" t="s">
        <v>74</v>
      </c>
      <c r="I15" t="s">
        <v>377</v>
      </c>
      <c r="J15" t="s">
        <v>270</v>
      </c>
      <c r="K15" t="s">
        <v>74</v>
      </c>
      <c r="L15" t="s">
        <v>74</v>
      </c>
      <c r="M15" t="s">
        <v>78</v>
      </c>
      <c r="N15" t="s">
        <v>79</v>
      </c>
      <c r="O15" t="s">
        <v>74</v>
      </c>
      <c r="P15" t="s">
        <v>74</v>
      </c>
      <c r="Q15" t="s">
        <v>74</v>
      </c>
      <c r="R15" t="s">
        <v>74</v>
      </c>
      <c r="S15" t="s">
        <v>74</v>
      </c>
      <c r="T15" t="s">
        <v>378</v>
      </c>
      <c r="U15" t="s">
        <v>74</v>
      </c>
      <c r="V15" t="s">
        <v>379</v>
      </c>
      <c r="W15" t="s">
        <v>380</v>
      </c>
      <c r="X15" t="s">
        <v>381</v>
      </c>
      <c r="Y15" t="s">
        <v>382</v>
      </c>
      <c r="Z15" t="s">
        <v>383</v>
      </c>
      <c r="AA15" t="s">
        <v>74</v>
      </c>
      <c r="AB15" t="s">
        <v>384</v>
      </c>
      <c r="AC15" t="s">
        <v>385</v>
      </c>
      <c r="AD15" t="s">
        <v>386</v>
      </c>
      <c r="AE15" t="s">
        <v>387</v>
      </c>
      <c r="AF15" t="s">
        <v>74</v>
      </c>
      <c r="AG15">
        <v>34</v>
      </c>
      <c r="AH15">
        <v>0</v>
      </c>
      <c r="AI15">
        <v>0</v>
      </c>
      <c r="AJ15">
        <v>2</v>
      </c>
      <c r="AK15">
        <v>3</v>
      </c>
      <c r="AL15" t="s">
        <v>279</v>
      </c>
      <c r="AM15" t="s">
        <v>280</v>
      </c>
      <c r="AN15" t="s">
        <v>281</v>
      </c>
      <c r="AO15" t="s">
        <v>282</v>
      </c>
      <c r="AP15" t="s">
        <v>283</v>
      </c>
      <c r="AQ15" t="s">
        <v>74</v>
      </c>
      <c r="AR15" t="s">
        <v>284</v>
      </c>
      <c r="AS15" t="s">
        <v>285</v>
      </c>
      <c r="AT15" t="s">
        <v>214</v>
      </c>
      <c r="AU15">
        <v>2022</v>
      </c>
      <c r="AV15">
        <v>14</v>
      </c>
      <c r="AW15">
        <v>3</v>
      </c>
      <c r="AX15" t="s">
        <v>74</v>
      </c>
      <c r="AY15" t="s">
        <v>74</v>
      </c>
      <c r="AZ15" t="s">
        <v>74</v>
      </c>
      <c r="BA15" t="s">
        <v>74</v>
      </c>
      <c r="BB15">
        <v>466</v>
      </c>
      <c r="BC15">
        <v>485</v>
      </c>
      <c r="BD15" t="s">
        <v>74</v>
      </c>
      <c r="BE15" t="s">
        <v>388</v>
      </c>
      <c r="BF15" t="str">
        <f>HYPERLINK("http://dx.doi.org/10.18662/rrem/14.3/620","http://dx.doi.org/10.18662/rrem/14.3/620")</f>
        <v>http://dx.doi.org/10.18662/rrem/14.3/620</v>
      </c>
      <c r="BG15" t="s">
        <v>74</v>
      </c>
      <c r="BH15" t="s">
        <v>74</v>
      </c>
      <c r="BI15">
        <v>20</v>
      </c>
      <c r="BJ15" t="s">
        <v>98</v>
      </c>
      <c r="BK15" t="s">
        <v>99</v>
      </c>
      <c r="BL15" t="s">
        <v>98</v>
      </c>
      <c r="BM15" t="s">
        <v>389</v>
      </c>
      <c r="BN15" t="s">
        <v>74</v>
      </c>
      <c r="BO15" t="s">
        <v>289</v>
      </c>
      <c r="BP15" t="s">
        <v>74</v>
      </c>
      <c r="BQ15" t="s">
        <v>74</v>
      </c>
      <c r="BR15" t="s">
        <v>101</v>
      </c>
      <c r="BS15" t="s">
        <v>390</v>
      </c>
      <c r="BT15" t="str">
        <f>HYPERLINK("https%3A%2F%2Fwww.webofscience.com%2Fwos%2Fwoscc%2Ffull-record%2FWOS:000864083000027","View Full Record in Web of Science")</f>
        <v>View Full Record in Web of Science</v>
      </c>
    </row>
    <row r="16" spans="1:72" x14ac:dyDescent="0.25">
      <c r="A16" t="s">
        <v>72</v>
      </c>
      <c r="B16" t="s">
        <v>391</v>
      </c>
      <c r="C16" t="s">
        <v>74</v>
      </c>
      <c r="D16" t="s">
        <v>74</v>
      </c>
      <c r="E16" t="s">
        <v>74</v>
      </c>
      <c r="F16" t="s">
        <v>392</v>
      </c>
      <c r="G16" t="s">
        <v>74</v>
      </c>
      <c r="H16" t="s">
        <v>74</v>
      </c>
      <c r="I16" t="s">
        <v>393</v>
      </c>
      <c r="J16" t="s">
        <v>394</v>
      </c>
      <c r="K16" t="s">
        <v>74</v>
      </c>
      <c r="L16" t="s">
        <v>74</v>
      </c>
      <c r="M16" t="s">
        <v>78</v>
      </c>
      <c r="N16" t="s">
        <v>79</v>
      </c>
      <c r="O16" t="s">
        <v>74</v>
      </c>
      <c r="P16" t="s">
        <v>74</v>
      </c>
      <c r="Q16" t="s">
        <v>74</v>
      </c>
      <c r="R16" t="s">
        <v>74</v>
      </c>
      <c r="S16" t="s">
        <v>74</v>
      </c>
      <c r="T16" t="s">
        <v>395</v>
      </c>
      <c r="U16" t="s">
        <v>74</v>
      </c>
      <c r="V16" t="s">
        <v>396</v>
      </c>
      <c r="W16" t="s">
        <v>397</v>
      </c>
      <c r="X16" t="s">
        <v>398</v>
      </c>
      <c r="Y16" t="s">
        <v>399</v>
      </c>
      <c r="Z16" t="s">
        <v>74</v>
      </c>
      <c r="AA16" t="s">
        <v>74</v>
      </c>
      <c r="AB16" t="s">
        <v>74</v>
      </c>
      <c r="AC16" t="s">
        <v>74</v>
      </c>
      <c r="AD16" t="s">
        <v>74</v>
      </c>
      <c r="AE16" t="s">
        <v>74</v>
      </c>
      <c r="AF16" t="s">
        <v>74</v>
      </c>
      <c r="AG16">
        <v>15</v>
      </c>
      <c r="AH16">
        <v>3</v>
      </c>
      <c r="AI16">
        <v>3</v>
      </c>
      <c r="AJ16">
        <v>1</v>
      </c>
      <c r="AK16">
        <v>6</v>
      </c>
      <c r="AL16" t="s">
        <v>400</v>
      </c>
      <c r="AM16" t="s">
        <v>401</v>
      </c>
      <c r="AN16" t="s">
        <v>402</v>
      </c>
      <c r="AO16" t="s">
        <v>403</v>
      </c>
      <c r="AP16" t="s">
        <v>404</v>
      </c>
      <c r="AQ16" t="s">
        <v>74</v>
      </c>
      <c r="AR16" t="s">
        <v>405</v>
      </c>
      <c r="AS16" t="s">
        <v>406</v>
      </c>
      <c r="AT16" t="s">
        <v>407</v>
      </c>
      <c r="AU16">
        <v>2015</v>
      </c>
      <c r="AV16">
        <v>29</v>
      </c>
      <c r="AW16">
        <v>3</v>
      </c>
      <c r="AX16" t="s">
        <v>74</v>
      </c>
      <c r="AY16" t="s">
        <v>74</v>
      </c>
      <c r="AZ16" t="s">
        <v>166</v>
      </c>
      <c r="BA16" t="s">
        <v>74</v>
      </c>
      <c r="BB16">
        <v>685</v>
      </c>
      <c r="BC16">
        <v>697</v>
      </c>
      <c r="BD16" t="s">
        <v>74</v>
      </c>
      <c r="BE16" t="s">
        <v>408</v>
      </c>
      <c r="BF16" t="str">
        <f>HYPERLINK("http://dx.doi.org/10.1177/0888325415606521","http://dx.doi.org/10.1177/0888325415606521")</f>
        <v>http://dx.doi.org/10.1177/0888325415606521</v>
      </c>
      <c r="BG16" t="s">
        <v>74</v>
      </c>
      <c r="BH16" t="s">
        <v>74</v>
      </c>
      <c r="BI16">
        <v>13</v>
      </c>
      <c r="BJ16" t="s">
        <v>409</v>
      </c>
      <c r="BK16" t="s">
        <v>119</v>
      </c>
      <c r="BL16" t="s">
        <v>410</v>
      </c>
      <c r="BM16" t="s">
        <v>411</v>
      </c>
      <c r="BN16" t="s">
        <v>74</v>
      </c>
      <c r="BO16" t="s">
        <v>74</v>
      </c>
      <c r="BP16" t="s">
        <v>74</v>
      </c>
      <c r="BQ16" t="s">
        <v>74</v>
      </c>
      <c r="BR16" t="s">
        <v>101</v>
      </c>
      <c r="BS16" t="s">
        <v>412</v>
      </c>
      <c r="BT16" t="str">
        <f>HYPERLINK("https%3A%2F%2Fwww.webofscience.com%2Fwos%2Fwoscc%2Ffull-record%2FWOS:000362995500012","View Full Record in Web of Science")</f>
        <v>View Full Record in Web of Science</v>
      </c>
    </row>
    <row r="17" spans="1:72" x14ac:dyDescent="0.25">
      <c r="A17" t="s">
        <v>72</v>
      </c>
      <c r="B17" t="s">
        <v>413</v>
      </c>
      <c r="C17" t="s">
        <v>74</v>
      </c>
      <c r="D17" t="s">
        <v>74</v>
      </c>
      <c r="E17" t="s">
        <v>74</v>
      </c>
      <c r="F17" t="s">
        <v>414</v>
      </c>
      <c r="G17" t="s">
        <v>74</v>
      </c>
      <c r="H17" t="s">
        <v>74</v>
      </c>
      <c r="I17" t="s">
        <v>415</v>
      </c>
      <c r="J17" t="s">
        <v>223</v>
      </c>
      <c r="K17" t="s">
        <v>74</v>
      </c>
      <c r="L17" t="s">
        <v>74</v>
      </c>
      <c r="M17" t="s">
        <v>199</v>
      </c>
      <c r="N17" t="s">
        <v>79</v>
      </c>
      <c r="O17" t="s">
        <v>74</v>
      </c>
      <c r="P17" t="s">
        <v>74</v>
      </c>
      <c r="Q17" t="s">
        <v>74</v>
      </c>
      <c r="R17" t="s">
        <v>74</v>
      </c>
      <c r="S17" t="s">
        <v>74</v>
      </c>
      <c r="T17" t="s">
        <v>416</v>
      </c>
      <c r="U17" t="s">
        <v>74</v>
      </c>
      <c r="V17" t="s">
        <v>417</v>
      </c>
      <c r="W17" t="s">
        <v>418</v>
      </c>
      <c r="X17" t="s">
        <v>419</v>
      </c>
      <c r="Y17" t="s">
        <v>420</v>
      </c>
      <c r="Z17" t="s">
        <v>421</v>
      </c>
      <c r="AA17" t="s">
        <v>74</v>
      </c>
      <c r="AB17" t="s">
        <v>74</v>
      </c>
      <c r="AC17" t="s">
        <v>422</v>
      </c>
      <c r="AD17" t="s">
        <v>233</v>
      </c>
      <c r="AE17" t="s">
        <v>423</v>
      </c>
      <c r="AF17" t="s">
        <v>74</v>
      </c>
      <c r="AG17">
        <v>24</v>
      </c>
      <c r="AH17">
        <v>1</v>
      </c>
      <c r="AI17">
        <v>4</v>
      </c>
      <c r="AJ17">
        <v>0</v>
      </c>
      <c r="AK17">
        <v>5</v>
      </c>
      <c r="AL17" t="s">
        <v>235</v>
      </c>
      <c r="AM17" t="s">
        <v>236</v>
      </c>
      <c r="AN17" t="s">
        <v>237</v>
      </c>
      <c r="AO17" t="s">
        <v>238</v>
      </c>
      <c r="AP17" t="s">
        <v>239</v>
      </c>
      <c r="AQ17" t="s">
        <v>74</v>
      </c>
      <c r="AR17" t="s">
        <v>240</v>
      </c>
      <c r="AS17" t="s">
        <v>241</v>
      </c>
      <c r="AT17" t="s">
        <v>74</v>
      </c>
      <c r="AU17">
        <v>2017</v>
      </c>
      <c r="AV17">
        <v>17</v>
      </c>
      <c r="AW17">
        <v>3</v>
      </c>
      <c r="AX17" t="s">
        <v>74</v>
      </c>
      <c r="AY17" t="s">
        <v>74</v>
      </c>
      <c r="AZ17" t="s">
        <v>74</v>
      </c>
      <c r="BA17" t="s">
        <v>74</v>
      </c>
      <c r="BB17">
        <v>348</v>
      </c>
      <c r="BC17">
        <v>363</v>
      </c>
      <c r="BD17" t="s">
        <v>74</v>
      </c>
      <c r="BE17" t="s">
        <v>424</v>
      </c>
      <c r="BF17" t="str">
        <f>HYPERLINK("http://dx.doi.org/10.22363/2313-2272-2017-17-3-348-363","http://dx.doi.org/10.22363/2313-2272-2017-17-3-348-363")</f>
        <v>http://dx.doi.org/10.22363/2313-2272-2017-17-3-348-363</v>
      </c>
      <c r="BG17" t="s">
        <v>74</v>
      </c>
      <c r="BH17" t="s">
        <v>74</v>
      </c>
      <c r="BI17">
        <v>16</v>
      </c>
      <c r="BJ17" t="s">
        <v>243</v>
      </c>
      <c r="BK17" t="s">
        <v>99</v>
      </c>
      <c r="BL17" t="s">
        <v>243</v>
      </c>
      <c r="BM17" t="s">
        <v>425</v>
      </c>
      <c r="BN17" t="s">
        <v>74</v>
      </c>
      <c r="BO17" t="s">
        <v>245</v>
      </c>
      <c r="BP17" t="s">
        <v>74</v>
      </c>
      <c r="BQ17" t="s">
        <v>74</v>
      </c>
      <c r="BR17" t="s">
        <v>101</v>
      </c>
      <c r="BS17" t="s">
        <v>426</v>
      </c>
      <c r="BT17" t="str">
        <f>HYPERLINK("https%3A%2F%2Fwww.webofscience.com%2Fwos%2Fwoscc%2Ffull-record%2FWOS:000450067300007","View Full Record in Web of Science")</f>
        <v>View Full Record in Web of Science</v>
      </c>
    </row>
    <row r="18" spans="1:72" x14ac:dyDescent="0.25">
      <c r="A18" t="s">
        <v>72</v>
      </c>
      <c r="B18" t="s">
        <v>427</v>
      </c>
      <c r="C18" t="s">
        <v>74</v>
      </c>
      <c r="D18" t="s">
        <v>74</v>
      </c>
      <c r="E18" t="s">
        <v>74</v>
      </c>
      <c r="F18" t="s">
        <v>428</v>
      </c>
      <c r="G18" t="s">
        <v>74</v>
      </c>
      <c r="H18" t="s">
        <v>74</v>
      </c>
      <c r="I18" t="s">
        <v>429</v>
      </c>
      <c r="J18" t="s">
        <v>430</v>
      </c>
      <c r="K18" t="s">
        <v>74</v>
      </c>
      <c r="L18" t="s">
        <v>74</v>
      </c>
      <c r="M18" t="s">
        <v>78</v>
      </c>
      <c r="N18" t="s">
        <v>79</v>
      </c>
      <c r="O18" t="s">
        <v>74</v>
      </c>
      <c r="P18" t="s">
        <v>74</v>
      </c>
      <c r="Q18" t="s">
        <v>74</v>
      </c>
      <c r="R18" t="s">
        <v>74</v>
      </c>
      <c r="S18" t="s">
        <v>74</v>
      </c>
      <c r="T18" t="s">
        <v>431</v>
      </c>
      <c r="U18" t="s">
        <v>74</v>
      </c>
      <c r="V18" t="s">
        <v>432</v>
      </c>
      <c r="W18" t="s">
        <v>433</v>
      </c>
      <c r="X18" t="s">
        <v>434</v>
      </c>
      <c r="Y18" t="s">
        <v>435</v>
      </c>
      <c r="Z18" t="s">
        <v>436</v>
      </c>
      <c r="AA18" t="s">
        <v>74</v>
      </c>
      <c r="AB18" t="s">
        <v>437</v>
      </c>
      <c r="AC18" t="s">
        <v>438</v>
      </c>
      <c r="AD18" t="s">
        <v>439</v>
      </c>
      <c r="AE18" t="s">
        <v>440</v>
      </c>
      <c r="AF18" t="s">
        <v>74</v>
      </c>
      <c r="AG18">
        <v>54</v>
      </c>
      <c r="AH18">
        <v>0</v>
      </c>
      <c r="AI18">
        <v>0</v>
      </c>
      <c r="AJ18">
        <v>1</v>
      </c>
      <c r="AK18">
        <v>6</v>
      </c>
      <c r="AL18" t="s">
        <v>441</v>
      </c>
      <c r="AM18" t="s">
        <v>442</v>
      </c>
      <c r="AN18" t="s">
        <v>443</v>
      </c>
      <c r="AO18" t="s">
        <v>444</v>
      </c>
      <c r="AP18" t="s">
        <v>445</v>
      </c>
      <c r="AQ18" t="s">
        <v>74</v>
      </c>
      <c r="AR18" t="s">
        <v>446</v>
      </c>
      <c r="AS18" t="s">
        <v>447</v>
      </c>
      <c r="AT18" t="s">
        <v>448</v>
      </c>
      <c r="AU18">
        <v>2021</v>
      </c>
      <c r="AV18">
        <v>44</v>
      </c>
      <c r="AW18">
        <v>4</v>
      </c>
      <c r="AX18" t="s">
        <v>74</v>
      </c>
      <c r="AY18" t="s">
        <v>74</v>
      </c>
      <c r="AZ18" t="s">
        <v>74</v>
      </c>
      <c r="BA18" t="s">
        <v>74</v>
      </c>
      <c r="BB18">
        <v>414</v>
      </c>
      <c r="BC18">
        <v>432</v>
      </c>
      <c r="BD18" t="s">
        <v>74</v>
      </c>
      <c r="BE18" t="s">
        <v>449</v>
      </c>
      <c r="BF18" t="str">
        <f>HYPERLINK("http://dx.doi.org/10.1002/bewi.202100008","http://dx.doi.org/10.1002/bewi.202100008")</f>
        <v>http://dx.doi.org/10.1002/bewi.202100008</v>
      </c>
      <c r="BG18" t="s">
        <v>74</v>
      </c>
      <c r="BH18" t="s">
        <v>450</v>
      </c>
      <c r="BI18">
        <v>19</v>
      </c>
      <c r="BJ18" t="s">
        <v>451</v>
      </c>
      <c r="BK18" t="s">
        <v>452</v>
      </c>
      <c r="BL18" t="s">
        <v>453</v>
      </c>
      <c r="BM18" t="s">
        <v>454</v>
      </c>
      <c r="BN18">
        <v>34820860</v>
      </c>
      <c r="BO18" t="s">
        <v>74</v>
      </c>
      <c r="BP18" t="s">
        <v>74</v>
      </c>
      <c r="BQ18" t="s">
        <v>74</v>
      </c>
      <c r="BR18" t="s">
        <v>101</v>
      </c>
      <c r="BS18" t="s">
        <v>455</v>
      </c>
      <c r="BT18" t="str">
        <f>HYPERLINK("https%3A%2F%2Fwww.webofscience.com%2Fwos%2Fwoscc%2Ffull-record%2FWOS:000722132800001","View Full Record in Web of Science")</f>
        <v>View Full Record in Web of Science</v>
      </c>
    </row>
    <row r="19" spans="1:72" x14ac:dyDescent="0.25">
      <c r="A19" t="s">
        <v>72</v>
      </c>
      <c r="B19" t="s">
        <v>456</v>
      </c>
      <c r="C19" t="s">
        <v>74</v>
      </c>
      <c r="D19" t="s">
        <v>74</v>
      </c>
      <c r="E19" t="s">
        <v>74</v>
      </c>
      <c r="F19" t="s">
        <v>457</v>
      </c>
      <c r="G19" t="s">
        <v>74</v>
      </c>
      <c r="H19" t="s">
        <v>74</v>
      </c>
      <c r="I19" t="s">
        <v>458</v>
      </c>
      <c r="J19" t="s">
        <v>459</v>
      </c>
      <c r="K19" t="s">
        <v>74</v>
      </c>
      <c r="L19" t="s">
        <v>74</v>
      </c>
      <c r="M19" t="s">
        <v>78</v>
      </c>
      <c r="N19" t="s">
        <v>79</v>
      </c>
      <c r="O19" t="s">
        <v>74</v>
      </c>
      <c r="P19" t="s">
        <v>74</v>
      </c>
      <c r="Q19" t="s">
        <v>74</v>
      </c>
      <c r="R19" t="s">
        <v>74</v>
      </c>
      <c r="S19" t="s">
        <v>74</v>
      </c>
      <c r="T19" t="s">
        <v>460</v>
      </c>
      <c r="U19" t="s">
        <v>74</v>
      </c>
      <c r="V19" t="s">
        <v>461</v>
      </c>
      <c r="W19" t="s">
        <v>462</v>
      </c>
      <c r="X19" t="s">
        <v>463</v>
      </c>
      <c r="Y19" t="s">
        <v>464</v>
      </c>
      <c r="Z19" t="s">
        <v>465</v>
      </c>
      <c r="AA19" t="s">
        <v>74</v>
      </c>
      <c r="AB19" t="s">
        <v>74</v>
      </c>
      <c r="AC19" t="s">
        <v>74</v>
      </c>
      <c r="AD19" t="s">
        <v>74</v>
      </c>
      <c r="AE19" t="s">
        <v>74</v>
      </c>
      <c r="AF19" t="s">
        <v>74</v>
      </c>
      <c r="AG19">
        <v>41</v>
      </c>
      <c r="AH19">
        <v>0</v>
      </c>
      <c r="AI19">
        <v>0</v>
      </c>
      <c r="AJ19">
        <v>1</v>
      </c>
      <c r="AK19">
        <v>2</v>
      </c>
      <c r="AL19" t="s">
        <v>466</v>
      </c>
      <c r="AM19" t="s">
        <v>467</v>
      </c>
      <c r="AN19" t="s">
        <v>468</v>
      </c>
      <c r="AO19" t="s">
        <v>74</v>
      </c>
      <c r="AP19" t="s">
        <v>469</v>
      </c>
      <c r="AQ19" t="s">
        <v>74</v>
      </c>
      <c r="AR19" t="s">
        <v>459</v>
      </c>
      <c r="AS19" t="s">
        <v>470</v>
      </c>
      <c r="AT19" t="s">
        <v>471</v>
      </c>
      <c r="AU19">
        <v>2021</v>
      </c>
      <c r="AV19">
        <v>12</v>
      </c>
      <c r="AW19">
        <v>7</v>
      </c>
      <c r="AX19" t="s">
        <v>74</v>
      </c>
      <c r="AY19" t="s">
        <v>74</v>
      </c>
      <c r="AZ19" t="s">
        <v>74</v>
      </c>
      <c r="BA19" t="s">
        <v>74</v>
      </c>
      <c r="BB19" t="s">
        <v>74</v>
      </c>
      <c r="BC19" t="s">
        <v>74</v>
      </c>
      <c r="BD19">
        <v>499</v>
      </c>
      <c r="BE19" t="s">
        <v>472</v>
      </c>
      <c r="BF19" t="str">
        <f>HYPERLINK("http://dx.doi.org/10.3390/rel12070499","http://dx.doi.org/10.3390/rel12070499")</f>
        <v>http://dx.doi.org/10.3390/rel12070499</v>
      </c>
      <c r="BG19" t="s">
        <v>74</v>
      </c>
      <c r="BH19" t="s">
        <v>74</v>
      </c>
      <c r="BI19">
        <v>17</v>
      </c>
      <c r="BJ19" t="s">
        <v>473</v>
      </c>
      <c r="BK19" t="s">
        <v>474</v>
      </c>
      <c r="BL19" t="s">
        <v>473</v>
      </c>
      <c r="BM19" t="s">
        <v>475</v>
      </c>
      <c r="BN19" t="s">
        <v>74</v>
      </c>
      <c r="BO19" t="s">
        <v>476</v>
      </c>
      <c r="BP19" t="s">
        <v>74</v>
      </c>
      <c r="BQ19" t="s">
        <v>74</v>
      </c>
      <c r="BR19" t="s">
        <v>101</v>
      </c>
      <c r="BS19" t="s">
        <v>477</v>
      </c>
      <c r="BT19" t="str">
        <f>HYPERLINK("https%3A%2F%2Fwww.webofscience.com%2Fwos%2Fwoscc%2Ffull-record%2FWOS:000677178700001","View Full Record in Web of Science")</f>
        <v>View Full Record in Web of Science</v>
      </c>
    </row>
    <row r="20" spans="1:72" x14ac:dyDescent="0.25">
      <c r="A20" t="s">
        <v>72</v>
      </c>
      <c r="B20" t="s">
        <v>478</v>
      </c>
      <c r="C20" t="s">
        <v>74</v>
      </c>
      <c r="D20" t="s">
        <v>74</v>
      </c>
      <c r="E20" t="s">
        <v>74</v>
      </c>
      <c r="F20" t="s">
        <v>479</v>
      </c>
      <c r="G20" t="s">
        <v>74</v>
      </c>
      <c r="H20" t="s">
        <v>74</v>
      </c>
      <c r="I20" t="s">
        <v>480</v>
      </c>
      <c r="J20" t="s">
        <v>481</v>
      </c>
      <c r="K20" t="s">
        <v>74</v>
      </c>
      <c r="L20" t="s">
        <v>74</v>
      </c>
      <c r="M20" t="s">
        <v>78</v>
      </c>
      <c r="N20" t="s">
        <v>79</v>
      </c>
      <c r="O20" t="s">
        <v>74</v>
      </c>
      <c r="P20" t="s">
        <v>74</v>
      </c>
      <c r="Q20" t="s">
        <v>74</v>
      </c>
      <c r="R20" t="s">
        <v>74</v>
      </c>
      <c r="S20" t="s">
        <v>74</v>
      </c>
      <c r="T20" t="s">
        <v>482</v>
      </c>
      <c r="U20" t="s">
        <v>483</v>
      </c>
      <c r="V20" t="s">
        <v>484</v>
      </c>
      <c r="W20" t="s">
        <v>485</v>
      </c>
      <c r="X20" t="s">
        <v>486</v>
      </c>
      <c r="Y20" t="s">
        <v>487</v>
      </c>
      <c r="Z20" t="s">
        <v>488</v>
      </c>
      <c r="AA20" t="s">
        <v>489</v>
      </c>
      <c r="AB20" t="s">
        <v>490</v>
      </c>
      <c r="AC20" t="s">
        <v>74</v>
      </c>
      <c r="AD20" t="s">
        <v>74</v>
      </c>
      <c r="AE20" t="s">
        <v>74</v>
      </c>
      <c r="AF20" t="s">
        <v>74</v>
      </c>
      <c r="AG20">
        <v>34</v>
      </c>
      <c r="AH20">
        <v>7</v>
      </c>
      <c r="AI20">
        <v>7</v>
      </c>
      <c r="AJ20">
        <v>0</v>
      </c>
      <c r="AK20">
        <v>21</v>
      </c>
      <c r="AL20" t="s">
        <v>491</v>
      </c>
      <c r="AM20" t="s">
        <v>492</v>
      </c>
      <c r="AN20" t="s">
        <v>493</v>
      </c>
      <c r="AO20" t="s">
        <v>494</v>
      </c>
      <c r="AP20" t="s">
        <v>495</v>
      </c>
      <c r="AQ20" t="s">
        <v>74</v>
      </c>
      <c r="AR20" t="s">
        <v>496</v>
      </c>
      <c r="AS20" t="s">
        <v>497</v>
      </c>
      <c r="AT20" t="s">
        <v>498</v>
      </c>
      <c r="AU20">
        <v>2018</v>
      </c>
      <c r="AV20">
        <v>66</v>
      </c>
      <c r="AW20">
        <v>1</v>
      </c>
      <c r="AX20" t="s">
        <v>74</v>
      </c>
      <c r="AY20" t="s">
        <v>74</v>
      </c>
      <c r="AZ20" t="s">
        <v>74</v>
      </c>
      <c r="BA20" t="s">
        <v>74</v>
      </c>
      <c r="BB20">
        <v>20</v>
      </c>
      <c r="BC20">
        <v>37</v>
      </c>
      <c r="BD20" t="s">
        <v>74</v>
      </c>
      <c r="BE20" t="s">
        <v>499</v>
      </c>
      <c r="BF20" t="str">
        <f>HYPERLINK("http://dx.doi.org/10.1177/0011392116668223","http://dx.doi.org/10.1177/0011392116668223")</f>
        <v>http://dx.doi.org/10.1177/0011392116668223</v>
      </c>
      <c r="BG20" t="s">
        <v>74</v>
      </c>
      <c r="BH20" t="s">
        <v>74</v>
      </c>
      <c r="BI20">
        <v>18</v>
      </c>
      <c r="BJ20" t="s">
        <v>243</v>
      </c>
      <c r="BK20" t="s">
        <v>119</v>
      </c>
      <c r="BL20" t="s">
        <v>243</v>
      </c>
      <c r="BM20" t="s">
        <v>500</v>
      </c>
      <c r="BN20" t="s">
        <v>74</v>
      </c>
      <c r="BO20" t="s">
        <v>501</v>
      </c>
      <c r="BP20" t="s">
        <v>74</v>
      </c>
      <c r="BQ20" t="s">
        <v>74</v>
      </c>
      <c r="BR20" t="s">
        <v>101</v>
      </c>
      <c r="BS20" t="s">
        <v>502</v>
      </c>
      <c r="BT20" t="str">
        <f>HYPERLINK("https%3A%2F%2Fwww.webofscience.com%2Fwos%2Fwoscc%2Ffull-record%2FWOS:000418182000002","View Full Record in Web of Science")</f>
        <v>View Full Record in Web of Science</v>
      </c>
    </row>
    <row r="21" spans="1:72" x14ac:dyDescent="0.25">
      <c r="A21" t="s">
        <v>72</v>
      </c>
      <c r="B21" t="s">
        <v>503</v>
      </c>
      <c r="C21" t="s">
        <v>74</v>
      </c>
      <c r="D21" t="s">
        <v>74</v>
      </c>
      <c r="E21" t="s">
        <v>74</v>
      </c>
      <c r="F21" t="s">
        <v>504</v>
      </c>
      <c r="G21" t="s">
        <v>74</v>
      </c>
      <c r="H21" t="s">
        <v>74</v>
      </c>
      <c r="I21" t="s">
        <v>505</v>
      </c>
      <c r="J21" t="s">
        <v>506</v>
      </c>
      <c r="K21" t="s">
        <v>74</v>
      </c>
      <c r="L21" t="s">
        <v>74</v>
      </c>
      <c r="M21" t="s">
        <v>199</v>
      </c>
      <c r="N21" t="s">
        <v>79</v>
      </c>
      <c r="O21" t="s">
        <v>74</v>
      </c>
      <c r="P21" t="s">
        <v>74</v>
      </c>
      <c r="Q21" t="s">
        <v>74</v>
      </c>
      <c r="R21" t="s">
        <v>74</v>
      </c>
      <c r="S21" t="s">
        <v>74</v>
      </c>
      <c r="T21" t="s">
        <v>507</v>
      </c>
      <c r="U21" t="s">
        <v>74</v>
      </c>
      <c r="V21" t="s">
        <v>508</v>
      </c>
      <c r="W21" t="s">
        <v>509</v>
      </c>
      <c r="X21" t="s">
        <v>74</v>
      </c>
      <c r="Y21" t="s">
        <v>510</v>
      </c>
      <c r="Z21" t="s">
        <v>74</v>
      </c>
      <c r="AA21" t="s">
        <v>511</v>
      </c>
      <c r="AB21" t="s">
        <v>74</v>
      </c>
      <c r="AC21" t="s">
        <v>74</v>
      </c>
      <c r="AD21" t="s">
        <v>74</v>
      </c>
      <c r="AE21" t="s">
        <v>74</v>
      </c>
      <c r="AF21" t="s">
        <v>74</v>
      </c>
      <c r="AG21">
        <v>9</v>
      </c>
      <c r="AH21">
        <v>1</v>
      </c>
      <c r="AI21">
        <v>1</v>
      </c>
      <c r="AJ21">
        <v>0</v>
      </c>
      <c r="AK21">
        <v>0</v>
      </c>
      <c r="AL21" t="s">
        <v>512</v>
      </c>
      <c r="AM21" t="s">
        <v>236</v>
      </c>
      <c r="AN21" t="s">
        <v>513</v>
      </c>
      <c r="AO21" t="s">
        <v>74</v>
      </c>
      <c r="AP21" t="s">
        <v>514</v>
      </c>
      <c r="AQ21" t="s">
        <v>74</v>
      </c>
      <c r="AR21" t="s">
        <v>515</v>
      </c>
      <c r="AS21" t="s">
        <v>516</v>
      </c>
      <c r="AT21" t="s">
        <v>74</v>
      </c>
      <c r="AU21">
        <v>2019</v>
      </c>
      <c r="AV21" t="s">
        <v>74</v>
      </c>
      <c r="AW21">
        <v>1</v>
      </c>
      <c r="AX21" t="s">
        <v>74</v>
      </c>
      <c r="AY21" t="s">
        <v>74</v>
      </c>
      <c r="AZ21" t="s">
        <v>74</v>
      </c>
      <c r="BA21" t="s">
        <v>74</v>
      </c>
      <c r="BB21">
        <v>16</v>
      </c>
      <c r="BC21">
        <v>28</v>
      </c>
      <c r="BD21" t="s">
        <v>74</v>
      </c>
      <c r="BE21" t="s">
        <v>517</v>
      </c>
      <c r="BF21" t="str">
        <f>HYPERLINK("http://dx.doi.org/10.25178/nit.2019.1.2","http://dx.doi.org/10.25178/nit.2019.1.2")</f>
        <v>http://dx.doi.org/10.25178/nit.2019.1.2</v>
      </c>
      <c r="BG21" t="s">
        <v>74</v>
      </c>
      <c r="BH21" t="s">
        <v>74</v>
      </c>
      <c r="BI21">
        <v>13</v>
      </c>
      <c r="BJ21" t="s">
        <v>518</v>
      </c>
      <c r="BK21" t="s">
        <v>99</v>
      </c>
      <c r="BL21" t="s">
        <v>519</v>
      </c>
      <c r="BM21" t="s">
        <v>520</v>
      </c>
      <c r="BN21" t="s">
        <v>74</v>
      </c>
      <c r="BO21" t="s">
        <v>521</v>
      </c>
      <c r="BP21" t="s">
        <v>74</v>
      </c>
      <c r="BQ21" t="s">
        <v>74</v>
      </c>
      <c r="BR21" t="s">
        <v>101</v>
      </c>
      <c r="BS21" t="s">
        <v>522</v>
      </c>
      <c r="BT21" t="str">
        <f>HYPERLINK("https%3A%2F%2Fwww.webofscience.com%2Fwos%2Fwoscc%2Ffull-record%2FWOS:000993913200002","View Full Record in Web of Science")</f>
        <v>View Full Record in Web of Science</v>
      </c>
    </row>
    <row r="22" spans="1:72" x14ac:dyDescent="0.25">
      <c r="A22" t="s">
        <v>72</v>
      </c>
      <c r="B22" t="s">
        <v>523</v>
      </c>
      <c r="C22" t="s">
        <v>74</v>
      </c>
      <c r="D22" t="s">
        <v>74</v>
      </c>
      <c r="E22" t="s">
        <v>74</v>
      </c>
      <c r="F22" t="s">
        <v>524</v>
      </c>
      <c r="G22" t="s">
        <v>74</v>
      </c>
      <c r="H22" t="s">
        <v>74</v>
      </c>
      <c r="I22" t="s">
        <v>525</v>
      </c>
      <c r="J22" t="s">
        <v>526</v>
      </c>
      <c r="K22" t="s">
        <v>74</v>
      </c>
      <c r="L22" t="s">
        <v>74</v>
      </c>
      <c r="M22" t="s">
        <v>199</v>
      </c>
      <c r="N22" t="s">
        <v>79</v>
      </c>
      <c r="O22" t="s">
        <v>74</v>
      </c>
      <c r="P22" t="s">
        <v>74</v>
      </c>
      <c r="Q22" t="s">
        <v>74</v>
      </c>
      <c r="R22" t="s">
        <v>74</v>
      </c>
      <c r="S22" t="s">
        <v>74</v>
      </c>
      <c r="T22" t="s">
        <v>527</v>
      </c>
      <c r="U22" t="s">
        <v>528</v>
      </c>
      <c r="V22" t="s">
        <v>529</v>
      </c>
      <c r="W22" t="s">
        <v>530</v>
      </c>
      <c r="X22" t="s">
        <v>531</v>
      </c>
      <c r="Y22" t="s">
        <v>532</v>
      </c>
      <c r="Z22" t="s">
        <v>533</v>
      </c>
      <c r="AA22" t="s">
        <v>534</v>
      </c>
      <c r="AB22" t="s">
        <v>535</v>
      </c>
      <c r="AC22" t="s">
        <v>74</v>
      </c>
      <c r="AD22" t="s">
        <v>74</v>
      </c>
      <c r="AE22" t="s">
        <v>74</v>
      </c>
      <c r="AF22" t="s">
        <v>74</v>
      </c>
      <c r="AG22">
        <v>91</v>
      </c>
      <c r="AH22">
        <v>0</v>
      </c>
      <c r="AI22">
        <v>1</v>
      </c>
      <c r="AJ22">
        <v>0</v>
      </c>
      <c r="AK22">
        <v>5</v>
      </c>
      <c r="AL22" t="s">
        <v>536</v>
      </c>
      <c r="AM22" t="s">
        <v>236</v>
      </c>
      <c r="AN22" t="s">
        <v>325</v>
      </c>
      <c r="AO22" t="s">
        <v>537</v>
      </c>
      <c r="AP22" t="s">
        <v>74</v>
      </c>
      <c r="AQ22" t="s">
        <v>74</v>
      </c>
      <c r="AR22" t="s">
        <v>538</v>
      </c>
      <c r="AS22" t="s">
        <v>539</v>
      </c>
      <c r="AT22" t="s">
        <v>74</v>
      </c>
      <c r="AU22">
        <v>2018</v>
      </c>
      <c r="AV22" t="s">
        <v>74</v>
      </c>
      <c r="AW22">
        <v>6</v>
      </c>
      <c r="AX22" t="s">
        <v>74</v>
      </c>
      <c r="AY22" t="s">
        <v>74</v>
      </c>
      <c r="AZ22" t="s">
        <v>74</v>
      </c>
      <c r="BA22" t="s">
        <v>74</v>
      </c>
      <c r="BB22">
        <v>40</v>
      </c>
      <c r="BC22">
        <v>52</v>
      </c>
      <c r="BD22" t="s">
        <v>74</v>
      </c>
      <c r="BE22" t="s">
        <v>540</v>
      </c>
      <c r="BF22" t="str">
        <f>HYPERLINK("http://dx.doi.org/10.7868/S0132162518060041","http://dx.doi.org/10.7868/S0132162518060041")</f>
        <v>http://dx.doi.org/10.7868/S0132162518060041</v>
      </c>
      <c r="BG22" t="s">
        <v>74</v>
      </c>
      <c r="BH22" t="s">
        <v>74</v>
      </c>
      <c r="BI22">
        <v>13</v>
      </c>
      <c r="BJ22" t="s">
        <v>243</v>
      </c>
      <c r="BK22" t="s">
        <v>119</v>
      </c>
      <c r="BL22" t="s">
        <v>243</v>
      </c>
      <c r="BM22" t="s">
        <v>541</v>
      </c>
      <c r="BN22" t="s">
        <v>74</v>
      </c>
      <c r="BO22" t="s">
        <v>74</v>
      </c>
      <c r="BP22" t="s">
        <v>74</v>
      </c>
      <c r="BQ22" t="s">
        <v>74</v>
      </c>
      <c r="BR22" t="s">
        <v>101</v>
      </c>
      <c r="BS22" t="s">
        <v>542</v>
      </c>
      <c r="BT22" t="str">
        <f>HYPERLINK("https%3A%2F%2Fwww.webofscience.com%2Fwos%2Fwoscc%2Ffull-record%2FWOS:000443794100004","View Full Record in Web of Science")</f>
        <v>View Full Record in Web of Science</v>
      </c>
    </row>
    <row r="23" spans="1:72" x14ac:dyDescent="0.25">
      <c r="A23" t="s">
        <v>72</v>
      </c>
      <c r="B23" t="s">
        <v>543</v>
      </c>
      <c r="C23" t="s">
        <v>74</v>
      </c>
      <c r="D23" t="s">
        <v>74</v>
      </c>
      <c r="E23" t="s">
        <v>74</v>
      </c>
      <c r="F23" t="s">
        <v>544</v>
      </c>
      <c r="G23" t="s">
        <v>74</v>
      </c>
      <c r="H23" t="s">
        <v>74</v>
      </c>
      <c r="I23" t="s">
        <v>545</v>
      </c>
      <c r="J23" t="s">
        <v>546</v>
      </c>
      <c r="K23" t="s">
        <v>74</v>
      </c>
      <c r="L23" t="s">
        <v>74</v>
      </c>
      <c r="M23" t="s">
        <v>78</v>
      </c>
      <c r="N23" t="s">
        <v>79</v>
      </c>
      <c r="O23" t="s">
        <v>74</v>
      </c>
      <c r="P23" t="s">
        <v>74</v>
      </c>
      <c r="Q23" t="s">
        <v>74</v>
      </c>
      <c r="R23" t="s">
        <v>74</v>
      </c>
      <c r="S23" t="s">
        <v>74</v>
      </c>
      <c r="T23" t="s">
        <v>547</v>
      </c>
      <c r="U23" t="s">
        <v>548</v>
      </c>
      <c r="V23" t="s">
        <v>549</v>
      </c>
      <c r="W23" t="s">
        <v>550</v>
      </c>
      <c r="X23" t="s">
        <v>551</v>
      </c>
      <c r="Y23" t="s">
        <v>552</v>
      </c>
      <c r="Z23" t="s">
        <v>553</v>
      </c>
      <c r="AA23" t="s">
        <v>74</v>
      </c>
      <c r="AB23" t="s">
        <v>74</v>
      </c>
      <c r="AC23" t="s">
        <v>74</v>
      </c>
      <c r="AD23" t="s">
        <v>74</v>
      </c>
      <c r="AE23" t="s">
        <v>74</v>
      </c>
      <c r="AF23" t="s">
        <v>74</v>
      </c>
      <c r="AG23">
        <v>36</v>
      </c>
      <c r="AH23">
        <v>0</v>
      </c>
      <c r="AI23">
        <v>0</v>
      </c>
      <c r="AJ23">
        <v>0</v>
      </c>
      <c r="AK23">
        <v>0</v>
      </c>
      <c r="AL23" t="s">
        <v>554</v>
      </c>
      <c r="AM23" t="s">
        <v>555</v>
      </c>
      <c r="AN23" t="s">
        <v>556</v>
      </c>
      <c r="AO23" t="s">
        <v>557</v>
      </c>
      <c r="AP23" t="s">
        <v>558</v>
      </c>
      <c r="AQ23" t="s">
        <v>74</v>
      </c>
      <c r="AR23" t="s">
        <v>559</v>
      </c>
      <c r="AS23" t="s">
        <v>560</v>
      </c>
      <c r="AT23" t="s">
        <v>74</v>
      </c>
      <c r="AU23">
        <v>2023</v>
      </c>
      <c r="AV23">
        <v>14</v>
      </c>
      <c r="AW23">
        <v>1</v>
      </c>
      <c r="AX23" t="s">
        <v>74</v>
      </c>
      <c r="AY23" t="s">
        <v>74</v>
      </c>
      <c r="AZ23" t="s">
        <v>74</v>
      </c>
      <c r="BA23" t="s">
        <v>74</v>
      </c>
      <c r="BB23">
        <v>135</v>
      </c>
      <c r="BC23">
        <v>151</v>
      </c>
      <c r="BD23" t="s">
        <v>74</v>
      </c>
      <c r="BE23" t="s">
        <v>561</v>
      </c>
      <c r="BF23" t="str">
        <f>HYPERLINK("http://dx.doi.org/10.24412/2079-0910-2023-1-135-151","http://dx.doi.org/10.24412/2079-0910-2023-1-135-151")</f>
        <v>http://dx.doi.org/10.24412/2079-0910-2023-1-135-151</v>
      </c>
      <c r="BG23" t="s">
        <v>74</v>
      </c>
      <c r="BH23" t="s">
        <v>74</v>
      </c>
      <c r="BI23">
        <v>17</v>
      </c>
      <c r="BJ23" t="s">
        <v>562</v>
      </c>
      <c r="BK23" t="s">
        <v>99</v>
      </c>
      <c r="BL23" t="s">
        <v>563</v>
      </c>
      <c r="BM23" t="s">
        <v>564</v>
      </c>
      <c r="BN23" t="s">
        <v>74</v>
      </c>
      <c r="BO23" t="s">
        <v>74</v>
      </c>
      <c r="BP23" t="s">
        <v>74</v>
      </c>
      <c r="BQ23" t="s">
        <v>74</v>
      </c>
      <c r="BR23" t="s">
        <v>101</v>
      </c>
      <c r="BS23" t="s">
        <v>565</v>
      </c>
      <c r="BT23" t="str">
        <f>HYPERLINK("https%3A%2F%2Fwww.webofscience.com%2Fwos%2Fwoscc%2Ffull-record%2FWOS:000994413300008","View Full Record in Web of Science")</f>
        <v>View Full Record in Web of Science</v>
      </c>
    </row>
    <row r="24" spans="1:72" x14ac:dyDescent="0.25">
      <c r="A24" t="s">
        <v>72</v>
      </c>
      <c r="B24" t="s">
        <v>314</v>
      </c>
      <c r="C24" t="s">
        <v>74</v>
      </c>
      <c r="D24" t="s">
        <v>74</v>
      </c>
      <c r="E24" t="s">
        <v>74</v>
      </c>
      <c r="F24" t="s">
        <v>566</v>
      </c>
      <c r="G24" t="s">
        <v>74</v>
      </c>
      <c r="H24" t="s">
        <v>74</v>
      </c>
      <c r="I24" t="s">
        <v>567</v>
      </c>
      <c r="J24" t="s">
        <v>317</v>
      </c>
      <c r="K24" t="s">
        <v>74</v>
      </c>
      <c r="L24" t="s">
        <v>74</v>
      </c>
      <c r="M24" t="s">
        <v>199</v>
      </c>
      <c r="N24" t="s">
        <v>79</v>
      </c>
      <c r="O24" t="s">
        <v>74</v>
      </c>
      <c r="P24" t="s">
        <v>74</v>
      </c>
      <c r="Q24" t="s">
        <v>74</v>
      </c>
      <c r="R24" t="s">
        <v>74</v>
      </c>
      <c r="S24" t="s">
        <v>74</v>
      </c>
      <c r="T24" t="s">
        <v>568</v>
      </c>
      <c r="U24" t="s">
        <v>74</v>
      </c>
      <c r="V24" t="s">
        <v>569</v>
      </c>
      <c r="W24" t="s">
        <v>570</v>
      </c>
      <c r="X24" t="s">
        <v>571</v>
      </c>
      <c r="Y24" t="s">
        <v>572</v>
      </c>
      <c r="Z24" t="s">
        <v>323</v>
      </c>
      <c r="AA24" t="s">
        <v>74</v>
      </c>
      <c r="AB24" t="s">
        <v>74</v>
      </c>
      <c r="AC24" t="s">
        <v>573</v>
      </c>
      <c r="AD24" t="s">
        <v>574</v>
      </c>
      <c r="AE24" t="s">
        <v>575</v>
      </c>
      <c r="AF24" t="s">
        <v>74</v>
      </c>
      <c r="AG24">
        <v>9</v>
      </c>
      <c r="AH24">
        <v>0</v>
      </c>
      <c r="AI24">
        <v>0</v>
      </c>
      <c r="AJ24">
        <v>0</v>
      </c>
      <c r="AK24">
        <v>0</v>
      </c>
      <c r="AL24" t="s">
        <v>324</v>
      </c>
      <c r="AM24" t="s">
        <v>236</v>
      </c>
      <c r="AN24" t="s">
        <v>325</v>
      </c>
      <c r="AO24" t="s">
        <v>326</v>
      </c>
      <c r="AP24" t="s">
        <v>74</v>
      </c>
      <c r="AQ24" t="s">
        <v>74</v>
      </c>
      <c r="AR24" t="s">
        <v>327</v>
      </c>
      <c r="AS24" t="s">
        <v>328</v>
      </c>
      <c r="AT24" t="s">
        <v>407</v>
      </c>
      <c r="AU24">
        <v>2015</v>
      </c>
      <c r="AV24" t="s">
        <v>74</v>
      </c>
      <c r="AW24">
        <v>8</v>
      </c>
      <c r="AX24" t="s">
        <v>74</v>
      </c>
      <c r="AY24" t="s">
        <v>74</v>
      </c>
      <c r="AZ24" t="s">
        <v>74</v>
      </c>
      <c r="BA24" t="s">
        <v>74</v>
      </c>
      <c r="BB24">
        <v>101</v>
      </c>
      <c r="BC24">
        <v>110</v>
      </c>
      <c r="BD24" t="s">
        <v>74</v>
      </c>
      <c r="BE24" t="s">
        <v>74</v>
      </c>
      <c r="BF24" t="s">
        <v>74</v>
      </c>
      <c r="BG24" t="s">
        <v>74</v>
      </c>
      <c r="BH24" t="s">
        <v>74</v>
      </c>
      <c r="BI24">
        <v>10</v>
      </c>
      <c r="BJ24" t="s">
        <v>331</v>
      </c>
      <c r="BK24" t="s">
        <v>99</v>
      </c>
      <c r="BL24" t="s">
        <v>331</v>
      </c>
      <c r="BM24" t="s">
        <v>576</v>
      </c>
      <c r="BN24" t="s">
        <v>74</v>
      </c>
      <c r="BO24" t="s">
        <v>74</v>
      </c>
      <c r="BP24" t="s">
        <v>74</v>
      </c>
      <c r="BQ24" t="s">
        <v>74</v>
      </c>
      <c r="BR24" t="s">
        <v>101</v>
      </c>
      <c r="BS24" t="s">
        <v>577</v>
      </c>
      <c r="BT24" t="str">
        <f>HYPERLINK("https%3A%2F%2Fwww.webofscience.com%2Fwos%2Fwoscc%2Ffull-record%2FWOS:000453169700010","View Full Record in Web of Science")</f>
        <v>View Full Record in Web of Science</v>
      </c>
    </row>
    <row r="25" spans="1:72" x14ac:dyDescent="0.25">
      <c r="A25" t="s">
        <v>72</v>
      </c>
      <c r="B25" t="s">
        <v>578</v>
      </c>
      <c r="C25" t="s">
        <v>74</v>
      </c>
      <c r="D25" t="s">
        <v>74</v>
      </c>
      <c r="E25" t="s">
        <v>74</v>
      </c>
      <c r="F25" t="s">
        <v>579</v>
      </c>
      <c r="G25" t="s">
        <v>74</v>
      </c>
      <c r="H25" t="s">
        <v>74</v>
      </c>
      <c r="I25" t="s">
        <v>580</v>
      </c>
      <c r="J25" t="s">
        <v>581</v>
      </c>
      <c r="K25" t="s">
        <v>74</v>
      </c>
      <c r="L25" t="s">
        <v>74</v>
      </c>
      <c r="M25" t="s">
        <v>199</v>
      </c>
      <c r="N25" t="s">
        <v>79</v>
      </c>
      <c r="O25" t="s">
        <v>74</v>
      </c>
      <c r="P25" t="s">
        <v>74</v>
      </c>
      <c r="Q25" t="s">
        <v>74</v>
      </c>
      <c r="R25" t="s">
        <v>74</v>
      </c>
      <c r="S25" t="s">
        <v>74</v>
      </c>
      <c r="T25" t="s">
        <v>582</v>
      </c>
      <c r="U25" t="s">
        <v>74</v>
      </c>
      <c r="V25" t="s">
        <v>583</v>
      </c>
      <c r="W25" t="s">
        <v>584</v>
      </c>
      <c r="X25" t="s">
        <v>585</v>
      </c>
      <c r="Y25" t="s">
        <v>586</v>
      </c>
      <c r="Z25" t="s">
        <v>587</v>
      </c>
      <c r="AA25" t="s">
        <v>588</v>
      </c>
      <c r="AB25" t="s">
        <v>589</v>
      </c>
      <c r="AC25" t="s">
        <v>74</v>
      </c>
      <c r="AD25" t="s">
        <v>74</v>
      </c>
      <c r="AE25" t="s">
        <v>74</v>
      </c>
      <c r="AF25" t="s">
        <v>74</v>
      </c>
      <c r="AG25">
        <v>43</v>
      </c>
      <c r="AH25">
        <v>1</v>
      </c>
      <c r="AI25">
        <v>1</v>
      </c>
      <c r="AJ25">
        <v>0</v>
      </c>
      <c r="AK25">
        <v>11</v>
      </c>
      <c r="AL25" t="s">
        <v>207</v>
      </c>
      <c r="AM25" t="s">
        <v>208</v>
      </c>
      <c r="AN25" t="s">
        <v>209</v>
      </c>
      <c r="AO25" t="s">
        <v>590</v>
      </c>
      <c r="AP25" t="s">
        <v>591</v>
      </c>
      <c r="AQ25" t="s">
        <v>74</v>
      </c>
      <c r="AR25" t="s">
        <v>592</v>
      </c>
      <c r="AS25" t="s">
        <v>593</v>
      </c>
      <c r="AT25" t="s">
        <v>214</v>
      </c>
      <c r="AU25">
        <v>2020</v>
      </c>
      <c r="AV25" t="s">
        <v>74</v>
      </c>
      <c r="AW25">
        <v>458</v>
      </c>
      <c r="AX25" t="s">
        <v>74</v>
      </c>
      <c r="AY25" t="s">
        <v>74</v>
      </c>
      <c r="AZ25" t="s">
        <v>74</v>
      </c>
      <c r="BA25" t="s">
        <v>74</v>
      </c>
      <c r="BB25">
        <v>90</v>
      </c>
      <c r="BC25">
        <v>100</v>
      </c>
      <c r="BD25" t="s">
        <v>74</v>
      </c>
      <c r="BE25" t="s">
        <v>594</v>
      </c>
      <c r="BF25" t="str">
        <f>HYPERLINK("http://dx.doi.org/10.17223/15617793/458/11","http://dx.doi.org/10.17223/15617793/458/11")</f>
        <v>http://dx.doi.org/10.17223/15617793/458/11</v>
      </c>
      <c r="BG25" t="s">
        <v>74</v>
      </c>
      <c r="BH25" t="s">
        <v>74</v>
      </c>
      <c r="BI25">
        <v>11</v>
      </c>
      <c r="BJ25" t="s">
        <v>595</v>
      </c>
      <c r="BK25" t="s">
        <v>99</v>
      </c>
      <c r="BL25" t="s">
        <v>596</v>
      </c>
      <c r="BM25" t="s">
        <v>597</v>
      </c>
      <c r="BN25" t="s">
        <v>74</v>
      </c>
      <c r="BO25" t="s">
        <v>501</v>
      </c>
      <c r="BP25" t="s">
        <v>74</v>
      </c>
      <c r="BQ25" t="s">
        <v>74</v>
      </c>
      <c r="BR25" t="s">
        <v>101</v>
      </c>
      <c r="BS25" t="s">
        <v>598</v>
      </c>
      <c r="BT25" t="str">
        <f>HYPERLINK("https%3A%2F%2Fwww.webofscience.com%2Fwos%2Fwoscc%2Ffull-record%2FWOS:000594644600011","View Full Record in Web of Science")</f>
        <v>View Full Record in Web of Science</v>
      </c>
    </row>
    <row r="26" spans="1:72" x14ac:dyDescent="0.25">
      <c r="A26" t="s">
        <v>72</v>
      </c>
      <c r="B26" t="s">
        <v>599</v>
      </c>
      <c r="C26" t="s">
        <v>74</v>
      </c>
      <c r="D26" t="s">
        <v>74</v>
      </c>
      <c r="E26" t="s">
        <v>74</v>
      </c>
      <c r="F26" t="s">
        <v>600</v>
      </c>
      <c r="G26" t="s">
        <v>74</v>
      </c>
      <c r="H26" t="s">
        <v>74</v>
      </c>
      <c r="I26" t="s">
        <v>601</v>
      </c>
      <c r="J26" t="s">
        <v>581</v>
      </c>
      <c r="K26" t="s">
        <v>74</v>
      </c>
      <c r="L26" t="s">
        <v>74</v>
      </c>
      <c r="M26" t="s">
        <v>199</v>
      </c>
      <c r="N26" t="s">
        <v>79</v>
      </c>
      <c r="O26" t="s">
        <v>74</v>
      </c>
      <c r="P26" t="s">
        <v>74</v>
      </c>
      <c r="Q26" t="s">
        <v>74</v>
      </c>
      <c r="R26" t="s">
        <v>74</v>
      </c>
      <c r="S26" t="s">
        <v>74</v>
      </c>
      <c r="T26" t="s">
        <v>602</v>
      </c>
      <c r="U26" t="s">
        <v>74</v>
      </c>
      <c r="V26" t="s">
        <v>603</v>
      </c>
      <c r="W26" t="s">
        <v>604</v>
      </c>
      <c r="X26" t="s">
        <v>605</v>
      </c>
      <c r="Y26" t="s">
        <v>606</v>
      </c>
      <c r="Z26" t="s">
        <v>607</v>
      </c>
      <c r="AA26" t="s">
        <v>74</v>
      </c>
      <c r="AB26" t="s">
        <v>74</v>
      </c>
      <c r="AC26" t="s">
        <v>608</v>
      </c>
      <c r="AD26" t="s">
        <v>609</v>
      </c>
      <c r="AE26" t="s">
        <v>610</v>
      </c>
      <c r="AF26" t="s">
        <v>74</v>
      </c>
      <c r="AG26">
        <v>29</v>
      </c>
      <c r="AH26">
        <v>0</v>
      </c>
      <c r="AI26">
        <v>0</v>
      </c>
      <c r="AJ26">
        <v>0</v>
      </c>
      <c r="AK26">
        <v>0</v>
      </c>
      <c r="AL26" t="s">
        <v>207</v>
      </c>
      <c r="AM26" t="s">
        <v>208</v>
      </c>
      <c r="AN26" t="s">
        <v>209</v>
      </c>
      <c r="AO26" t="s">
        <v>590</v>
      </c>
      <c r="AP26" t="s">
        <v>591</v>
      </c>
      <c r="AQ26" t="s">
        <v>74</v>
      </c>
      <c r="AR26" t="s">
        <v>592</v>
      </c>
      <c r="AS26" t="s">
        <v>593</v>
      </c>
      <c r="AT26" t="s">
        <v>498</v>
      </c>
      <c r="AU26">
        <v>2023</v>
      </c>
      <c r="AV26" t="s">
        <v>74</v>
      </c>
      <c r="AW26">
        <v>486</v>
      </c>
      <c r="AX26" t="s">
        <v>74</v>
      </c>
      <c r="AY26" t="s">
        <v>74</v>
      </c>
      <c r="AZ26" t="s">
        <v>74</v>
      </c>
      <c r="BA26" t="s">
        <v>74</v>
      </c>
      <c r="BB26">
        <v>17</v>
      </c>
      <c r="BC26">
        <v>28</v>
      </c>
      <c r="BD26" t="s">
        <v>74</v>
      </c>
      <c r="BE26" t="s">
        <v>611</v>
      </c>
      <c r="BF26" t="str">
        <f>HYPERLINK("http://dx.doi.org/10.17223/15617793/486/2","http://dx.doi.org/10.17223/15617793/486/2")</f>
        <v>http://dx.doi.org/10.17223/15617793/486/2</v>
      </c>
      <c r="BG26" t="s">
        <v>74</v>
      </c>
      <c r="BH26" t="s">
        <v>74</v>
      </c>
      <c r="BI26">
        <v>12</v>
      </c>
      <c r="BJ26" t="s">
        <v>595</v>
      </c>
      <c r="BK26" t="s">
        <v>99</v>
      </c>
      <c r="BL26" t="s">
        <v>596</v>
      </c>
      <c r="BM26" t="s">
        <v>612</v>
      </c>
      <c r="BN26" t="s">
        <v>74</v>
      </c>
      <c r="BO26" t="s">
        <v>74</v>
      </c>
      <c r="BP26" t="s">
        <v>74</v>
      </c>
      <c r="BQ26" t="s">
        <v>74</v>
      </c>
      <c r="BR26" t="s">
        <v>101</v>
      </c>
      <c r="BS26" t="s">
        <v>613</v>
      </c>
      <c r="BT26" t="str">
        <f>HYPERLINK("https%3A%2F%2Fwww.webofscience.com%2Fwos%2Fwoscc%2Ffull-record%2FWOS:001000313700002","View Full Record in Web of Science")</f>
        <v>View Full Record in Web of Science</v>
      </c>
    </row>
    <row r="27" spans="1:72" x14ac:dyDescent="0.25">
      <c r="A27" t="s">
        <v>72</v>
      </c>
      <c r="B27" t="s">
        <v>614</v>
      </c>
      <c r="C27" t="s">
        <v>74</v>
      </c>
      <c r="D27" t="s">
        <v>74</v>
      </c>
      <c r="E27" t="s">
        <v>74</v>
      </c>
      <c r="F27" t="s">
        <v>615</v>
      </c>
      <c r="G27" t="s">
        <v>74</v>
      </c>
      <c r="H27" t="s">
        <v>74</v>
      </c>
      <c r="I27" t="s">
        <v>616</v>
      </c>
      <c r="J27" t="s">
        <v>617</v>
      </c>
      <c r="K27" t="s">
        <v>74</v>
      </c>
      <c r="L27" t="s">
        <v>74</v>
      </c>
      <c r="M27" t="s">
        <v>199</v>
      </c>
      <c r="N27" t="s">
        <v>79</v>
      </c>
      <c r="O27" t="s">
        <v>74</v>
      </c>
      <c r="P27" t="s">
        <v>74</v>
      </c>
      <c r="Q27" t="s">
        <v>74</v>
      </c>
      <c r="R27" t="s">
        <v>74</v>
      </c>
      <c r="S27" t="s">
        <v>74</v>
      </c>
      <c r="T27" t="s">
        <v>618</v>
      </c>
      <c r="U27" t="s">
        <v>548</v>
      </c>
      <c r="V27" t="s">
        <v>619</v>
      </c>
      <c r="W27" t="s">
        <v>620</v>
      </c>
      <c r="X27" t="s">
        <v>621</v>
      </c>
      <c r="Y27" t="s">
        <v>622</v>
      </c>
      <c r="Z27" t="s">
        <v>623</v>
      </c>
      <c r="AA27" t="s">
        <v>624</v>
      </c>
      <c r="AB27" t="s">
        <v>625</v>
      </c>
      <c r="AC27" t="s">
        <v>626</v>
      </c>
      <c r="AD27" t="s">
        <v>439</v>
      </c>
      <c r="AE27" t="s">
        <v>627</v>
      </c>
      <c r="AF27" t="s">
        <v>74</v>
      </c>
      <c r="AG27">
        <v>26</v>
      </c>
      <c r="AH27">
        <v>3</v>
      </c>
      <c r="AI27">
        <v>3</v>
      </c>
      <c r="AJ27">
        <v>1</v>
      </c>
      <c r="AK27">
        <v>5</v>
      </c>
      <c r="AL27" t="s">
        <v>628</v>
      </c>
      <c r="AM27" t="s">
        <v>629</v>
      </c>
      <c r="AN27" t="s">
        <v>630</v>
      </c>
      <c r="AO27" t="s">
        <v>631</v>
      </c>
      <c r="AP27" t="s">
        <v>632</v>
      </c>
      <c r="AQ27" t="s">
        <v>74</v>
      </c>
      <c r="AR27" t="s">
        <v>633</v>
      </c>
      <c r="AS27" t="s">
        <v>634</v>
      </c>
      <c r="AT27" t="s">
        <v>74</v>
      </c>
      <c r="AU27">
        <v>2018</v>
      </c>
      <c r="AV27">
        <v>14</v>
      </c>
      <c r="AW27">
        <v>4</v>
      </c>
      <c r="AX27" t="s">
        <v>74</v>
      </c>
      <c r="AY27" t="s">
        <v>74</v>
      </c>
      <c r="AZ27" t="s">
        <v>74</v>
      </c>
      <c r="BA27" t="s">
        <v>74</v>
      </c>
      <c r="BB27">
        <v>1298</v>
      </c>
      <c r="BC27">
        <v>1311</v>
      </c>
      <c r="BD27" t="s">
        <v>74</v>
      </c>
      <c r="BE27" t="s">
        <v>635</v>
      </c>
      <c r="BF27" t="str">
        <f>HYPERLINK("http://dx.doi.org/10.17059/2018-4-19","http://dx.doi.org/10.17059/2018-4-19")</f>
        <v>http://dx.doi.org/10.17059/2018-4-19</v>
      </c>
      <c r="BG27" t="s">
        <v>74</v>
      </c>
      <c r="BH27" t="s">
        <v>74</v>
      </c>
      <c r="BI27">
        <v>14</v>
      </c>
      <c r="BJ27" t="s">
        <v>636</v>
      </c>
      <c r="BK27" t="s">
        <v>99</v>
      </c>
      <c r="BL27" t="s">
        <v>636</v>
      </c>
      <c r="BM27" t="s">
        <v>637</v>
      </c>
      <c r="BN27" t="s">
        <v>74</v>
      </c>
      <c r="BO27" t="s">
        <v>638</v>
      </c>
      <c r="BP27" t="s">
        <v>74</v>
      </c>
      <c r="BQ27" t="s">
        <v>74</v>
      </c>
      <c r="BR27" t="s">
        <v>101</v>
      </c>
      <c r="BS27" t="s">
        <v>639</v>
      </c>
      <c r="BT27" t="str">
        <f>HYPERLINK("https%3A%2F%2Fwww.webofscience.com%2Fwos%2Fwoscc%2Ffull-record%2FWOS:000452214100019","View Full Record in Web of Science")</f>
        <v>View Full Record in Web of Science</v>
      </c>
    </row>
    <row r="28" spans="1:72" x14ac:dyDescent="0.25">
      <c r="A28" t="s">
        <v>72</v>
      </c>
      <c r="B28" t="s">
        <v>640</v>
      </c>
      <c r="C28" t="s">
        <v>74</v>
      </c>
      <c r="D28" t="s">
        <v>74</v>
      </c>
      <c r="E28" t="s">
        <v>74</v>
      </c>
      <c r="F28" t="s">
        <v>641</v>
      </c>
      <c r="G28" t="s">
        <v>74</v>
      </c>
      <c r="H28" t="s">
        <v>74</v>
      </c>
      <c r="I28" t="s">
        <v>642</v>
      </c>
      <c r="J28" t="s">
        <v>581</v>
      </c>
      <c r="K28" t="s">
        <v>74</v>
      </c>
      <c r="L28" t="s">
        <v>74</v>
      </c>
      <c r="M28" t="s">
        <v>199</v>
      </c>
      <c r="N28" t="s">
        <v>79</v>
      </c>
      <c r="O28" t="s">
        <v>74</v>
      </c>
      <c r="P28" t="s">
        <v>74</v>
      </c>
      <c r="Q28" t="s">
        <v>74</v>
      </c>
      <c r="R28" t="s">
        <v>74</v>
      </c>
      <c r="S28" t="s">
        <v>74</v>
      </c>
      <c r="T28" t="s">
        <v>643</v>
      </c>
      <c r="U28" t="s">
        <v>74</v>
      </c>
      <c r="V28" t="s">
        <v>644</v>
      </c>
      <c r="W28" t="s">
        <v>645</v>
      </c>
      <c r="X28" t="s">
        <v>605</v>
      </c>
      <c r="Y28" t="s">
        <v>646</v>
      </c>
      <c r="Z28" t="s">
        <v>647</v>
      </c>
      <c r="AA28" t="s">
        <v>74</v>
      </c>
      <c r="AB28" t="s">
        <v>74</v>
      </c>
      <c r="AC28" t="s">
        <v>74</v>
      </c>
      <c r="AD28" t="s">
        <v>74</v>
      </c>
      <c r="AE28" t="s">
        <v>74</v>
      </c>
      <c r="AF28" t="s">
        <v>74</v>
      </c>
      <c r="AG28">
        <v>25</v>
      </c>
      <c r="AH28">
        <v>0</v>
      </c>
      <c r="AI28">
        <v>0</v>
      </c>
      <c r="AJ28">
        <v>0</v>
      </c>
      <c r="AK28">
        <v>10</v>
      </c>
      <c r="AL28" t="s">
        <v>207</v>
      </c>
      <c r="AM28" t="s">
        <v>208</v>
      </c>
      <c r="AN28" t="s">
        <v>209</v>
      </c>
      <c r="AO28" t="s">
        <v>590</v>
      </c>
      <c r="AP28" t="s">
        <v>591</v>
      </c>
      <c r="AQ28" t="s">
        <v>74</v>
      </c>
      <c r="AR28" t="s">
        <v>592</v>
      </c>
      <c r="AS28" t="s">
        <v>593</v>
      </c>
      <c r="AT28" t="s">
        <v>407</v>
      </c>
      <c r="AU28">
        <v>2013</v>
      </c>
      <c r="AV28" t="s">
        <v>74</v>
      </c>
      <c r="AW28">
        <v>373</v>
      </c>
      <c r="AX28" t="s">
        <v>74</v>
      </c>
      <c r="AY28" t="s">
        <v>74</v>
      </c>
      <c r="AZ28" t="s">
        <v>74</v>
      </c>
      <c r="BA28" t="s">
        <v>74</v>
      </c>
      <c r="BB28">
        <v>166</v>
      </c>
      <c r="BC28" t="s">
        <v>349</v>
      </c>
      <c r="BD28" t="s">
        <v>74</v>
      </c>
      <c r="BE28" t="s">
        <v>74</v>
      </c>
      <c r="BF28" t="s">
        <v>74</v>
      </c>
      <c r="BG28" t="s">
        <v>74</v>
      </c>
      <c r="BH28" t="s">
        <v>74</v>
      </c>
      <c r="BI28">
        <v>6</v>
      </c>
      <c r="BJ28" t="s">
        <v>595</v>
      </c>
      <c r="BK28" t="s">
        <v>99</v>
      </c>
      <c r="BL28" t="s">
        <v>596</v>
      </c>
      <c r="BM28" t="s">
        <v>648</v>
      </c>
      <c r="BN28" t="s">
        <v>74</v>
      </c>
      <c r="BO28" t="s">
        <v>74</v>
      </c>
      <c r="BP28" t="s">
        <v>74</v>
      </c>
      <c r="BQ28" t="s">
        <v>74</v>
      </c>
      <c r="BR28" t="s">
        <v>101</v>
      </c>
      <c r="BS28" t="s">
        <v>649</v>
      </c>
      <c r="BT28" t="str">
        <f>HYPERLINK("https%3A%2F%2Fwww.webofscience.com%2Fwos%2Fwoscc%2Ffull-record%2FWOS:000421549200032","View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2023-10-08T12:22:26Z</dcterms:created>
  <dcterms:modified xsi:type="dcterms:W3CDTF">2023-10-08T12:22:26Z</dcterms:modified>
</cp:coreProperties>
</file>